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135"/>
  </bookViews>
  <sheets>
    <sheet name="Форма 2" sheetId="1" r:id="rId1"/>
  </sheets>
  <definedNames>
    <definedName name="_xlnm.Print_Area" localSheetId="0">'Форма 2'!$A$1:$AC$42</definedName>
  </definedNames>
  <calcPr calcId="145621"/>
</workbook>
</file>

<file path=xl/calcChain.xml><?xml version="1.0" encoding="utf-8"?>
<calcChain xmlns="http://schemas.openxmlformats.org/spreadsheetml/2006/main">
  <c r="P33" i="1" l="1"/>
  <c r="D33" i="1" s="1"/>
  <c r="D32" i="1" s="1"/>
  <c r="O33" i="1"/>
  <c r="O32" i="1" s="1"/>
  <c r="E33" i="1"/>
  <c r="E32" i="1" s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M32" i="1"/>
  <c r="L32" i="1"/>
  <c r="K32" i="1"/>
  <c r="J32" i="1"/>
  <c r="I32" i="1"/>
  <c r="H32" i="1"/>
  <c r="G32" i="1"/>
  <c r="F32" i="1"/>
  <c r="C32" i="1"/>
  <c r="P31" i="1"/>
  <c r="D31" i="1" s="1"/>
  <c r="D30" i="1" s="1"/>
  <c r="O31" i="1"/>
  <c r="O30" i="1" s="1"/>
  <c r="E31" i="1"/>
  <c r="N31" i="1" s="1"/>
  <c r="N30" i="1" s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M30" i="1"/>
  <c r="L30" i="1"/>
  <c r="K30" i="1"/>
  <c r="J30" i="1"/>
  <c r="I30" i="1"/>
  <c r="H30" i="1"/>
  <c r="G30" i="1"/>
  <c r="F30" i="1"/>
  <c r="C30" i="1"/>
  <c r="P29" i="1"/>
  <c r="D29" i="1" s="1"/>
  <c r="O29" i="1"/>
  <c r="E29" i="1"/>
  <c r="N29" i="1" s="1"/>
  <c r="P28" i="1"/>
  <c r="D28" i="1" s="1"/>
  <c r="O28" i="1"/>
  <c r="E28" i="1"/>
  <c r="N28" i="1" s="1"/>
  <c r="P27" i="1"/>
  <c r="O27" i="1"/>
  <c r="E27" i="1"/>
  <c r="N27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M26" i="1"/>
  <c r="L26" i="1"/>
  <c r="K26" i="1"/>
  <c r="J26" i="1"/>
  <c r="I26" i="1"/>
  <c r="H26" i="1"/>
  <c r="G26" i="1"/>
  <c r="F26" i="1"/>
  <c r="C26" i="1"/>
  <c r="P25" i="1"/>
  <c r="P24" i="1" s="1"/>
  <c r="O25" i="1"/>
  <c r="O24" i="1" s="1"/>
  <c r="E25" i="1"/>
  <c r="N25" i="1" s="1"/>
  <c r="N24" i="1" s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M24" i="1"/>
  <c r="L24" i="1"/>
  <c r="K24" i="1"/>
  <c r="J24" i="1"/>
  <c r="I24" i="1"/>
  <c r="H24" i="1"/>
  <c r="G24" i="1"/>
  <c r="F24" i="1"/>
  <c r="C24" i="1"/>
  <c r="P23" i="1"/>
  <c r="D23" i="1" s="1"/>
  <c r="O23" i="1"/>
  <c r="E23" i="1"/>
  <c r="N23" i="1" s="1"/>
  <c r="P22" i="1"/>
  <c r="D22" i="1" s="1"/>
  <c r="O22" i="1"/>
  <c r="E22" i="1"/>
  <c r="N22" i="1" s="1"/>
  <c r="P21" i="1"/>
  <c r="D21" i="1" s="1"/>
  <c r="O21" i="1"/>
  <c r="E21" i="1"/>
  <c r="N21" i="1" s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M20" i="1"/>
  <c r="L20" i="1"/>
  <c r="K20" i="1"/>
  <c r="J20" i="1"/>
  <c r="I20" i="1"/>
  <c r="H20" i="1"/>
  <c r="G20" i="1"/>
  <c r="F20" i="1"/>
  <c r="C20" i="1"/>
  <c r="P19" i="1"/>
  <c r="D19" i="1" s="1"/>
  <c r="O19" i="1"/>
  <c r="E19" i="1"/>
  <c r="N19" i="1" s="1"/>
  <c r="P18" i="1"/>
  <c r="D18" i="1" s="1"/>
  <c r="O18" i="1"/>
  <c r="E18" i="1"/>
  <c r="N18" i="1" s="1"/>
  <c r="P17" i="1"/>
  <c r="O17" i="1"/>
  <c r="E17" i="1"/>
  <c r="N17" i="1" s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M16" i="1"/>
  <c r="L16" i="1"/>
  <c r="K16" i="1"/>
  <c r="J16" i="1"/>
  <c r="I16" i="1"/>
  <c r="H16" i="1"/>
  <c r="G16" i="1"/>
  <c r="F16" i="1"/>
  <c r="C16" i="1"/>
  <c r="P32" i="1" l="1"/>
  <c r="AB15" i="1"/>
  <c r="P30" i="1"/>
  <c r="E24" i="1"/>
  <c r="P16" i="1"/>
  <c r="O20" i="1"/>
  <c r="H15" i="1"/>
  <c r="L15" i="1"/>
  <c r="R15" i="1"/>
  <c r="V15" i="1"/>
  <c r="Z15" i="1"/>
  <c r="D17" i="1"/>
  <c r="T15" i="1"/>
  <c r="X15" i="1"/>
  <c r="C15" i="1"/>
  <c r="N26" i="1"/>
  <c r="E16" i="1"/>
  <c r="I15" i="1"/>
  <c r="M15" i="1"/>
  <c r="N16" i="1"/>
  <c r="D25" i="1"/>
  <c r="D24" i="1" s="1"/>
  <c r="F15" i="1"/>
  <c r="J15" i="1"/>
  <c r="Q15" i="1"/>
  <c r="U15" i="1"/>
  <c r="Y15" i="1"/>
  <c r="AC15" i="1"/>
  <c r="E26" i="1"/>
  <c r="P26" i="1"/>
  <c r="D20" i="1"/>
  <c r="S15" i="1"/>
  <c r="W15" i="1"/>
  <c r="AA15" i="1"/>
  <c r="D27" i="1"/>
  <c r="D26" i="1" s="1"/>
  <c r="O16" i="1"/>
  <c r="D16" i="1"/>
  <c r="G15" i="1"/>
  <c r="K15" i="1"/>
  <c r="P20" i="1"/>
  <c r="O26" i="1"/>
  <c r="N20" i="1"/>
  <c r="N33" i="1"/>
  <c r="N32" i="1" s="1"/>
  <c r="E20" i="1"/>
  <c r="E30" i="1"/>
  <c r="N15" i="1" l="1"/>
  <c r="P15" i="1"/>
  <c r="D15" i="1"/>
  <c r="O15" i="1"/>
  <c r="E15" i="1"/>
</calcChain>
</file>

<file path=xl/sharedStrings.xml><?xml version="1.0" encoding="utf-8"?>
<sst xmlns="http://schemas.openxmlformats.org/spreadsheetml/2006/main" count="98" uniqueCount="48">
  <si>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</si>
  <si>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</si>
  <si>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</si>
  <si>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</si>
  <si>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</si>
  <si>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</si>
  <si>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</si>
  <si>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</si>
  <si>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</si>
  <si>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</si>
  <si>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</si>
  <si>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</si>
  <si>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</si>
  <si>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</si>
  <si>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</si>
  <si>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</si>
  <si>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</si>
  <si>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</si>
  <si>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</si>
  <si>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</si>
  <si>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</si>
  <si>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</si>
  <si>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</si>
  <si>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</si>
  <si>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</si>
  <si>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</si>
  <si>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</si>
  <si>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</si>
  <si>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</si>
  <si>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</si>
  <si>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</si>
  <si>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</si>
  <si>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</si>
  <si>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</si>
  <si>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</si>
  <si>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</si>
  <si>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2019 года</t>
  </si>
  <si>
    <t xml:space="preserve">Итого по Асиновский муниципальный район </t>
  </si>
  <si>
    <t xml:space="preserve">Итого по Город Томск </t>
  </si>
  <si>
    <t xml:space="preserve">Итого по Чаинский муниципальный район </t>
  </si>
  <si>
    <t>Всего по этапу 2020 года</t>
  </si>
  <si>
    <t xml:space="preserve">Итого по Каргасокский муниципальный район </t>
  </si>
  <si>
    <t xml:space="preserve">Итого по Томский муниципальный район </t>
  </si>
  <si>
    <t>Всего по этапу 2021 года</t>
  </si>
  <si>
    <t>Всего по этапу 2022 года</t>
  </si>
  <si>
    <t>Всего по этапу 2023 года</t>
  </si>
  <si>
    <t>Всего по этапу 2024 года</t>
  </si>
  <si>
    <t xml:space="preserve">Приложение № 2 
к распоряжению Администрации Томской области
от 23.11.2023 № 766-ра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</si>
</sst>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26"/>
      <color rgb="FF000000"/>
      <name val="Arial Cyr"/>
    </font>
    <font>
      <sz val="30"/>
      <color rgb="FF000000"/>
      <name val="PT Astra Serif"/>
      <family val="1"/>
      <charset val="204"/>
    </font>
    <font>
      <b/>
      <sz val="3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 applyProtection="1">
      <alignment horizontal="center" vertical="top" wrapText="1"/>
      <protection locked="0"/>
    </xf>
    <xf numFmtId="0" fontId="2" fillId="4" borderId="0" xfId="0" applyFont="1" applyFill="1"/>
    <xf numFmtId="0" fontId="1" fillId="4" borderId="0" xfId="0" applyFont="1" applyFill="1"/>
    <xf numFmtId="0" fontId="0" fillId="4" borderId="0" xfId="0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2"/>
  <sheetViews>
    <sheetView showGridLines="0" tabSelected="1" view="pageBreakPreview" zoomScale="40" zoomScaleNormal="70" zoomScaleSheetLayoutView="40" workbookViewId="0">
      <pane ySplit="13" topLeftCell="A14" activePane="bottomLeft" state="frozen"/>
      <selection pane="bottomLeft" activeCell="B2" sqref="B2"/>
    </sheetView>
  </sheetViews>
  <sheetFormatPr defaultRowHeight="15.75" x14ac:dyDescent="0.25"/>
  <cols>
    <col min="1" max="1" width="11.85546875" style="2" customWidth="1"/>
    <col min="2" max="2" width="45.5703125" style="2" customWidth="1"/>
    <col min="3" max="3" width="25.85546875" style="2" customWidth="1"/>
    <col min="4" max="4" width="42" style="2" customWidth="1"/>
    <col min="5" max="5" width="25.5703125" style="2" customWidth="1"/>
    <col min="6" max="6" width="26.140625" style="2" customWidth="1"/>
    <col min="7" max="7" width="41.5703125" style="2" customWidth="1"/>
    <col min="8" max="8" width="25.140625" style="2" customWidth="1"/>
    <col min="9" max="9" width="28.7109375" style="2" customWidth="1"/>
    <col min="10" max="10" width="18.85546875" style="2" customWidth="1"/>
    <col min="11" max="11" width="25.85546875" style="2" customWidth="1"/>
    <col min="12" max="12" width="22.5703125" style="2" customWidth="1"/>
    <col min="13" max="13" width="28.85546875" style="2" customWidth="1"/>
    <col min="14" max="14" width="25.28515625" style="2" customWidth="1"/>
    <col min="15" max="15" width="25.5703125" style="2" customWidth="1"/>
    <col min="16" max="16" width="42.28515625" style="2" customWidth="1"/>
    <col min="17" max="17" width="22.7109375" style="2" customWidth="1"/>
    <col min="18" max="18" width="39.85546875" style="2" customWidth="1"/>
    <col min="19" max="19" width="24" style="2" customWidth="1"/>
    <col min="20" max="20" width="33.7109375" style="2" customWidth="1"/>
    <col min="21" max="21" width="25.85546875" style="2" customWidth="1"/>
    <col min="22" max="22" width="35.28515625" style="2" customWidth="1"/>
    <col min="23" max="23" width="22.5703125" style="2" customWidth="1"/>
    <col min="24" max="24" width="40.5703125" style="2" customWidth="1"/>
    <col min="25" max="25" width="25.42578125" style="2" customWidth="1"/>
    <col min="26" max="26" width="25" style="2" customWidth="1"/>
    <col min="27" max="27" width="20" style="2" customWidth="1"/>
    <col min="28" max="28" width="22.28515625" style="2" customWidth="1"/>
    <col min="29" max="29" width="39.85546875" style="2" customWidth="1"/>
    <col min="30" max="30" width="9.140625" style="1" customWidth="1"/>
  </cols>
  <sheetData>
    <row r="1" spans="1:30" s="10" customFormat="1" ht="9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68" t="s">
        <v>47</v>
      </c>
      <c r="Z1" s="68"/>
      <c r="AA1" s="68"/>
      <c r="AB1" s="68"/>
      <c r="AC1" s="68"/>
      <c r="AD1" s="9"/>
    </row>
    <row r="2" spans="1:30" s="10" customFormat="1" ht="25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68"/>
      <c r="Z2" s="68"/>
      <c r="AA2" s="68"/>
      <c r="AB2" s="68"/>
      <c r="AC2" s="68"/>
      <c r="AD2" s="9"/>
    </row>
    <row r="3" spans="1:30" s="10" customFormat="1" ht="20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68"/>
      <c r="Z3" s="68"/>
      <c r="AA3" s="68"/>
      <c r="AB3" s="68"/>
      <c r="AC3" s="68"/>
      <c r="AD3" s="9"/>
    </row>
    <row r="4" spans="1:30" s="10" customFormat="1" ht="54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68"/>
      <c r="Z4" s="68"/>
      <c r="AA4" s="68"/>
      <c r="AB4" s="68"/>
      <c r="AC4" s="68"/>
      <c r="AD4" s="9"/>
    </row>
    <row r="5" spans="1:30" ht="18.75" customHeight="1" x14ac:dyDescent="0.25">
      <c r="Z5" s="4"/>
      <c r="AA5" s="4"/>
      <c r="AB5" s="4"/>
      <c r="AC5" s="4"/>
    </row>
    <row r="6" spans="1:30" ht="63" customHeight="1" x14ac:dyDescent="0.25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30" ht="59.25" customHeight="1" x14ac:dyDescent="0.25">
      <c r="A7" s="20" t="s">
        <v>1</v>
      </c>
      <c r="B7" s="21" t="s">
        <v>2</v>
      </c>
      <c r="C7" s="22" t="s">
        <v>3</v>
      </c>
      <c r="D7" s="23" t="s">
        <v>4</v>
      </c>
      <c r="E7" s="24" t="s">
        <v>5</v>
      </c>
      <c r="F7" s="25"/>
      <c r="G7" s="25"/>
      <c r="H7" s="25"/>
      <c r="I7" s="25"/>
      <c r="J7" s="25"/>
      <c r="K7" s="25"/>
      <c r="L7" s="25"/>
      <c r="M7" s="26"/>
      <c r="N7" s="27" t="s">
        <v>6</v>
      </c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9"/>
    </row>
    <row r="8" spans="1:30" ht="76.5" customHeight="1" x14ac:dyDescent="0.25">
      <c r="A8" s="30"/>
      <c r="B8" s="31"/>
      <c r="C8" s="32"/>
      <c r="D8" s="33"/>
      <c r="E8" s="21" t="s">
        <v>7</v>
      </c>
      <c r="F8" s="34" t="s">
        <v>8</v>
      </c>
      <c r="G8" s="34"/>
      <c r="H8" s="34"/>
      <c r="I8" s="34"/>
      <c r="J8" s="34"/>
      <c r="K8" s="34"/>
      <c r="L8" s="34"/>
      <c r="M8" s="34"/>
      <c r="N8" s="24" t="s">
        <v>7</v>
      </c>
      <c r="O8" s="25"/>
      <c r="P8" s="26"/>
      <c r="Q8" s="35" t="s">
        <v>8</v>
      </c>
      <c r="R8" s="36"/>
      <c r="S8" s="36"/>
      <c r="T8" s="36"/>
      <c r="U8" s="36"/>
      <c r="V8" s="36"/>
      <c r="W8" s="36"/>
      <c r="X8" s="36"/>
      <c r="Y8" s="36"/>
      <c r="Z8" s="37" t="s">
        <v>9</v>
      </c>
      <c r="AA8" s="37"/>
      <c r="AB8" s="37"/>
      <c r="AC8" s="37"/>
    </row>
    <row r="9" spans="1:30" ht="39.75" customHeight="1" x14ac:dyDescent="0.25">
      <c r="A9" s="30"/>
      <c r="B9" s="31"/>
      <c r="C9" s="32"/>
      <c r="D9" s="33"/>
      <c r="E9" s="31"/>
      <c r="F9" s="24" t="s">
        <v>10</v>
      </c>
      <c r="G9" s="25"/>
      <c r="H9" s="25"/>
      <c r="I9" s="26"/>
      <c r="J9" s="24" t="s">
        <v>11</v>
      </c>
      <c r="K9" s="26"/>
      <c r="L9" s="21" t="s">
        <v>12</v>
      </c>
      <c r="M9" s="38" t="s">
        <v>13</v>
      </c>
      <c r="N9" s="39"/>
      <c r="O9" s="40"/>
      <c r="P9" s="41"/>
      <c r="Q9" s="24" t="s">
        <v>14</v>
      </c>
      <c r="R9" s="26"/>
      <c r="S9" s="42" t="s">
        <v>15</v>
      </c>
      <c r="T9" s="42"/>
      <c r="U9" s="42"/>
      <c r="V9" s="42"/>
      <c r="W9" s="39" t="s">
        <v>16</v>
      </c>
      <c r="X9" s="41"/>
      <c r="Y9" s="38" t="s">
        <v>17</v>
      </c>
      <c r="Z9" s="23" t="s">
        <v>18</v>
      </c>
      <c r="AA9" s="23" t="s">
        <v>19</v>
      </c>
      <c r="AB9" s="23" t="s">
        <v>20</v>
      </c>
      <c r="AC9" s="23" t="s">
        <v>21</v>
      </c>
    </row>
    <row r="10" spans="1:30" ht="144" customHeight="1" x14ac:dyDescent="0.25">
      <c r="A10" s="30"/>
      <c r="B10" s="31"/>
      <c r="C10" s="32"/>
      <c r="D10" s="33"/>
      <c r="E10" s="31"/>
      <c r="F10" s="39"/>
      <c r="G10" s="40"/>
      <c r="H10" s="40"/>
      <c r="I10" s="41"/>
      <c r="J10" s="39"/>
      <c r="K10" s="41"/>
      <c r="L10" s="31"/>
      <c r="M10" s="43"/>
      <c r="N10" s="39"/>
      <c r="O10" s="40"/>
      <c r="P10" s="41"/>
      <c r="Q10" s="39"/>
      <c r="R10" s="41"/>
      <c r="S10" s="24" t="s">
        <v>22</v>
      </c>
      <c r="T10" s="26"/>
      <c r="U10" s="24" t="s">
        <v>23</v>
      </c>
      <c r="V10" s="26"/>
      <c r="W10" s="39"/>
      <c r="X10" s="41"/>
      <c r="Y10" s="43"/>
      <c r="Z10" s="33"/>
      <c r="AA10" s="33"/>
      <c r="AB10" s="33"/>
      <c r="AC10" s="33"/>
    </row>
    <row r="11" spans="1:30" ht="183" customHeight="1" x14ac:dyDescent="0.25">
      <c r="A11" s="30"/>
      <c r="B11" s="31"/>
      <c r="C11" s="32"/>
      <c r="D11" s="33"/>
      <c r="E11" s="42"/>
      <c r="F11" s="44"/>
      <c r="G11" s="45"/>
      <c r="H11" s="45"/>
      <c r="I11" s="46"/>
      <c r="J11" s="44"/>
      <c r="K11" s="46"/>
      <c r="L11" s="42"/>
      <c r="M11" s="47"/>
      <c r="N11" s="44"/>
      <c r="O11" s="45"/>
      <c r="P11" s="46"/>
      <c r="Q11" s="44"/>
      <c r="R11" s="46"/>
      <c r="S11" s="44"/>
      <c r="T11" s="46"/>
      <c r="U11" s="44"/>
      <c r="V11" s="46"/>
      <c r="W11" s="44"/>
      <c r="X11" s="46"/>
      <c r="Y11" s="47"/>
      <c r="Z11" s="48"/>
      <c r="AA11" s="48"/>
      <c r="AB11" s="48"/>
      <c r="AC11" s="48"/>
    </row>
    <row r="12" spans="1:30" ht="345.75" customHeight="1" x14ac:dyDescent="0.25">
      <c r="A12" s="30"/>
      <c r="B12" s="31"/>
      <c r="C12" s="32"/>
      <c r="D12" s="48"/>
      <c r="E12" s="49" t="s">
        <v>24</v>
      </c>
      <c r="F12" s="49" t="s">
        <v>24</v>
      </c>
      <c r="G12" s="49" t="s">
        <v>25</v>
      </c>
      <c r="H12" s="50" t="s">
        <v>26</v>
      </c>
      <c r="I12" s="50" t="s">
        <v>27</v>
      </c>
      <c r="J12" s="49" t="s">
        <v>24</v>
      </c>
      <c r="K12" s="50" t="s">
        <v>28</v>
      </c>
      <c r="L12" s="49" t="s">
        <v>24</v>
      </c>
      <c r="M12" s="51" t="s">
        <v>29</v>
      </c>
      <c r="N12" s="49" t="s">
        <v>24</v>
      </c>
      <c r="O12" s="49" t="s">
        <v>30</v>
      </c>
      <c r="P12" s="49" t="s">
        <v>29</v>
      </c>
      <c r="Q12" s="49" t="s">
        <v>30</v>
      </c>
      <c r="R12" s="49" t="s">
        <v>29</v>
      </c>
      <c r="S12" s="49" t="s">
        <v>30</v>
      </c>
      <c r="T12" s="49" t="s">
        <v>29</v>
      </c>
      <c r="U12" s="49" t="s">
        <v>30</v>
      </c>
      <c r="V12" s="49" t="s">
        <v>29</v>
      </c>
      <c r="W12" s="49" t="s">
        <v>30</v>
      </c>
      <c r="X12" s="49" t="s">
        <v>29</v>
      </c>
      <c r="Y12" s="51" t="s">
        <v>29</v>
      </c>
      <c r="Z12" s="50" t="s">
        <v>31</v>
      </c>
      <c r="AA12" s="50" t="s">
        <v>31</v>
      </c>
      <c r="AB12" s="50" t="s">
        <v>31</v>
      </c>
      <c r="AC12" s="50" t="s">
        <v>31</v>
      </c>
    </row>
    <row r="13" spans="1:30" ht="80.25" customHeight="1" x14ac:dyDescent="0.25">
      <c r="A13" s="52"/>
      <c r="B13" s="42"/>
      <c r="C13" s="53" t="s">
        <v>32</v>
      </c>
      <c r="D13" s="54" t="s">
        <v>33</v>
      </c>
      <c r="E13" s="55" t="s">
        <v>32</v>
      </c>
      <c r="F13" s="55" t="s">
        <v>32</v>
      </c>
      <c r="G13" s="55" t="s">
        <v>33</v>
      </c>
      <c r="H13" s="54" t="s">
        <v>33</v>
      </c>
      <c r="I13" s="54" t="s">
        <v>33</v>
      </c>
      <c r="J13" s="55" t="s">
        <v>34</v>
      </c>
      <c r="K13" s="54" t="s">
        <v>33</v>
      </c>
      <c r="L13" s="53" t="s">
        <v>34</v>
      </c>
      <c r="M13" s="56" t="s">
        <v>33</v>
      </c>
      <c r="N13" s="53" t="s">
        <v>34</v>
      </c>
      <c r="O13" s="53" t="s">
        <v>34</v>
      </c>
      <c r="P13" s="55" t="s">
        <v>33</v>
      </c>
      <c r="Q13" s="57" t="s">
        <v>32</v>
      </c>
      <c r="R13" s="57" t="s">
        <v>33</v>
      </c>
      <c r="S13" s="57" t="s">
        <v>32</v>
      </c>
      <c r="T13" s="57" t="s">
        <v>33</v>
      </c>
      <c r="U13" s="53" t="s">
        <v>32</v>
      </c>
      <c r="V13" s="53" t="s">
        <v>33</v>
      </c>
      <c r="W13" s="53" t="s">
        <v>32</v>
      </c>
      <c r="X13" s="53" t="s">
        <v>33</v>
      </c>
      <c r="Y13" s="56" t="s">
        <v>33</v>
      </c>
      <c r="Z13" s="58" t="s">
        <v>32</v>
      </c>
      <c r="AA13" s="58" t="s">
        <v>32</v>
      </c>
      <c r="AB13" s="58" t="s">
        <v>32</v>
      </c>
      <c r="AC13" s="58" t="s">
        <v>32</v>
      </c>
    </row>
    <row r="14" spans="1:30" ht="42.75" customHeight="1" x14ac:dyDescent="0.25">
      <c r="A14" s="59">
        <v>1</v>
      </c>
      <c r="B14" s="57">
        <v>2</v>
      </c>
      <c r="C14" s="57">
        <v>3</v>
      </c>
      <c r="D14" s="60">
        <v>4</v>
      </c>
      <c r="E14" s="57">
        <v>5</v>
      </c>
      <c r="F14" s="57">
        <v>6</v>
      </c>
      <c r="G14" s="57">
        <v>7</v>
      </c>
      <c r="H14" s="60">
        <v>8</v>
      </c>
      <c r="I14" s="60">
        <v>9</v>
      </c>
      <c r="J14" s="57">
        <v>10</v>
      </c>
      <c r="K14" s="60">
        <v>11</v>
      </c>
      <c r="L14" s="57">
        <v>12</v>
      </c>
      <c r="M14" s="61">
        <v>13</v>
      </c>
      <c r="N14" s="57">
        <v>14</v>
      </c>
      <c r="O14" s="57">
        <v>15</v>
      </c>
      <c r="P14" s="57">
        <v>16</v>
      </c>
      <c r="Q14" s="57">
        <v>17</v>
      </c>
      <c r="R14" s="57">
        <v>18</v>
      </c>
      <c r="S14" s="57">
        <v>19</v>
      </c>
      <c r="T14" s="57">
        <v>20</v>
      </c>
      <c r="U14" s="57">
        <v>21</v>
      </c>
      <c r="V14" s="57">
        <v>22</v>
      </c>
      <c r="W14" s="57">
        <v>23</v>
      </c>
      <c r="X14" s="57">
        <v>24</v>
      </c>
      <c r="Y14" s="56">
        <v>25</v>
      </c>
      <c r="Z14" s="60">
        <v>26</v>
      </c>
      <c r="AA14" s="60">
        <v>27</v>
      </c>
      <c r="AB14" s="60">
        <v>28</v>
      </c>
      <c r="AC14" s="60">
        <v>29</v>
      </c>
    </row>
    <row r="15" spans="1:30" ht="246.75" customHeight="1" x14ac:dyDescent="0.25">
      <c r="A15" s="59"/>
      <c r="B15" s="62" t="s">
        <v>35</v>
      </c>
      <c r="C15" s="63">
        <f t="shared" ref="C15:AC15" si="0">SUM(C16,C20,C24,C26,C30,C32)</f>
        <v>125812.84999999999</v>
      </c>
      <c r="D15" s="63">
        <f t="shared" si="0"/>
        <v>8315072450.1799994</v>
      </c>
      <c r="E15" s="63">
        <f t="shared" si="0"/>
        <v>69617.22</v>
      </c>
      <c r="F15" s="63">
        <f t="shared" si="0"/>
        <v>67715.42</v>
      </c>
      <c r="G15" s="63">
        <f t="shared" si="0"/>
        <v>4475212464.04</v>
      </c>
      <c r="H15" s="64">
        <f t="shared" si="0"/>
        <v>0</v>
      </c>
      <c r="I15" s="64">
        <f t="shared" si="0"/>
        <v>0</v>
      </c>
      <c r="J15" s="63">
        <f t="shared" si="0"/>
        <v>0</v>
      </c>
      <c r="K15" s="64">
        <f t="shared" si="0"/>
        <v>0</v>
      </c>
      <c r="L15" s="63">
        <f t="shared" si="0"/>
        <v>1901.8000000000002</v>
      </c>
      <c r="M15" s="63">
        <f t="shared" si="0"/>
        <v>0</v>
      </c>
      <c r="N15" s="65">
        <f t="shared" si="0"/>
        <v>56195.630000000005</v>
      </c>
      <c r="O15" s="65">
        <f t="shared" si="0"/>
        <v>59208.599999999991</v>
      </c>
      <c r="P15" s="65">
        <f t="shared" si="0"/>
        <v>3839859986.1399999</v>
      </c>
      <c r="Q15" s="65">
        <f t="shared" si="0"/>
        <v>16038.19</v>
      </c>
      <c r="R15" s="63">
        <f t="shared" si="0"/>
        <v>1826517896.1800001</v>
      </c>
      <c r="S15" s="63">
        <f t="shared" si="0"/>
        <v>10909.029999999999</v>
      </c>
      <c r="T15" s="63">
        <f t="shared" si="0"/>
        <v>874455372.68000007</v>
      </c>
      <c r="U15" s="63">
        <f t="shared" si="0"/>
        <v>13751.4</v>
      </c>
      <c r="V15" s="65">
        <f t="shared" si="0"/>
        <v>718376789.07999992</v>
      </c>
      <c r="W15" s="65">
        <f t="shared" si="0"/>
        <v>18509.98</v>
      </c>
      <c r="X15" s="65">
        <f t="shared" si="0"/>
        <v>420509928.19999999</v>
      </c>
      <c r="Y15" s="65">
        <f t="shared" si="0"/>
        <v>0</v>
      </c>
      <c r="Z15" s="64">
        <f t="shared" si="0"/>
        <v>54589.59</v>
      </c>
      <c r="AA15" s="64">
        <f t="shared" si="0"/>
        <v>0</v>
      </c>
      <c r="AB15" s="66">
        <f t="shared" si="0"/>
        <v>259.5</v>
      </c>
      <c r="AC15" s="66">
        <f t="shared" si="0"/>
        <v>11622.7</v>
      </c>
    </row>
    <row r="16" spans="1:30" ht="79.5" customHeight="1" x14ac:dyDescent="0.25">
      <c r="A16" s="67"/>
      <c r="B16" s="62" t="s">
        <v>36</v>
      </c>
      <c r="C16" s="63">
        <f t="shared" ref="C16:AC16" si="1">SUM(C17:C19)</f>
        <v>13365.17</v>
      </c>
      <c r="D16" s="63">
        <f t="shared" si="1"/>
        <v>853709769.52999997</v>
      </c>
      <c r="E16" s="63">
        <f t="shared" si="1"/>
        <v>7283.37</v>
      </c>
      <c r="F16" s="63">
        <f t="shared" si="1"/>
        <v>7164.17</v>
      </c>
      <c r="G16" s="63">
        <f t="shared" si="1"/>
        <v>437498204.91999996</v>
      </c>
      <c r="H16" s="64">
        <f t="shared" si="1"/>
        <v>0</v>
      </c>
      <c r="I16" s="64">
        <f t="shared" si="1"/>
        <v>0</v>
      </c>
      <c r="J16" s="63">
        <f t="shared" si="1"/>
        <v>0</v>
      </c>
      <c r="K16" s="64">
        <f t="shared" si="1"/>
        <v>0</v>
      </c>
      <c r="L16" s="63">
        <f t="shared" si="1"/>
        <v>119.2</v>
      </c>
      <c r="M16" s="63">
        <f t="shared" si="1"/>
        <v>0</v>
      </c>
      <c r="N16" s="65">
        <f t="shared" si="1"/>
        <v>6081.8</v>
      </c>
      <c r="O16" s="65">
        <f t="shared" si="1"/>
        <v>7548.9</v>
      </c>
      <c r="P16" s="65">
        <f t="shared" si="1"/>
        <v>416211564.61000001</v>
      </c>
      <c r="Q16" s="65">
        <f t="shared" si="1"/>
        <v>0</v>
      </c>
      <c r="R16" s="63">
        <f t="shared" si="1"/>
        <v>0</v>
      </c>
      <c r="S16" s="63">
        <f t="shared" si="1"/>
        <v>0</v>
      </c>
      <c r="T16" s="63">
        <f t="shared" si="1"/>
        <v>0</v>
      </c>
      <c r="U16" s="63">
        <f t="shared" si="1"/>
        <v>5212</v>
      </c>
      <c r="V16" s="65">
        <f t="shared" si="1"/>
        <v>287947471.28000003</v>
      </c>
      <c r="W16" s="65">
        <f t="shared" si="1"/>
        <v>2336.9</v>
      </c>
      <c r="X16" s="65">
        <f t="shared" si="1"/>
        <v>128264093.33</v>
      </c>
      <c r="Y16" s="65">
        <f t="shared" si="1"/>
        <v>0</v>
      </c>
      <c r="Z16" s="64">
        <f t="shared" si="1"/>
        <v>7241</v>
      </c>
      <c r="AA16" s="64">
        <f t="shared" si="1"/>
        <v>0</v>
      </c>
      <c r="AB16" s="66">
        <f t="shared" si="1"/>
        <v>0</v>
      </c>
      <c r="AC16" s="66">
        <f t="shared" si="1"/>
        <v>307.89999999999998</v>
      </c>
    </row>
    <row r="17" spans="1:29" ht="155.25" customHeight="1" x14ac:dyDescent="0.25">
      <c r="A17" s="59">
        <v>1</v>
      </c>
      <c r="B17" s="62" t="s">
        <v>37</v>
      </c>
      <c r="C17" s="63">
        <v>383.4</v>
      </c>
      <c r="D17" s="63">
        <f>G17+H17+I17+K17+M17+P17</f>
        <v>18211499.98</v>
      </c>
      <c r="E17" s="63">
        <f>F17+J17+L17</f>
        <v>0</v>
      </c>
      <c r="F17" s="63">
        <v>0</v>
      </c>
      <c r="G17" s="63">
        <v>0</v>
      </c>
      <c r="H17" s="64">
        <v>0</v>
      </c>
      <c r="I17" s="64">
        <v>0</v>
      </c>
      <c r="J17" s="63">
        <v>0</v>
      </c>
      <c r="K17" s="64">
        <v>0</v>
      </c>
      <c r="L17" s="63">
        <v>0</v>
      </c>
      <c r="M17" s="63">
        <v>0</v>
      </c>
      <c r="N17" s="63">
        <f>C17-E17</f>
        <v>383.4</v>
      </c>
      <c r="O17" s="63">
        <f>Q17+S17+U17+W17</f>
        <v>445.5</v>
      </c>
      <c r="P17" s="63">
        <f>R17+T17+V17+X17+Y17</f>
        <v>18211499.98</v>
      </c>
      <c r="Q17" s="63">
        <v>0</v>
      </c>
      <c r="R17" s="63">
        <v>0</v>
      </c>
      <c r="S17" s="63">
        <v>0</v>
      </c>
      <c r="T17" s="63">
        <v>0</v>
      </c>
      <c r="U17" s="63">
        <v>445.5</v>
      </c>
      <c r="V17" s="63">
        <v>18211499.98</v>
      </c>
      <c r="W17" s="63">
        <v>0</v>
      </c>
      <c r="X17" s="63">
        <v>0</v>
      </c>
      <c r="Y17" s="63">
        <v>0</v>
      </c>
      <c r="Z17" s="64">
        <v>137.6</v>
      </c>
      <c r="AA17" s="64">
        <v>0</v>
      </c>
      <c r="AB17" s="64">
        <v>0</v>
      </c>
      <c r="AC17" s="64">
        <v>307.89999999999998</v>
      </c>
    </row>
    <row r="18" spans="1:29" ht="77.25" customHeight="1" x14ac:dyDescent="0.25">
      <c r="A18" s="59">
        <v>2</v>
      </c>
      <c r="B18" s="62" t="s">
        <v>38</v>
      </c>
      <c r="C18" s="63">
        <v>12712.67</v>
      </c>
      <c r="D18" s="63">
        <f>G18+H18+I18+K18+M18+P18</f>
        <v>828091380.07999992</v>
      </c>
      <c r="E18" s="63">
        <f>F18+J18+L18</f>
        <v>7053.2699999999995</v>
      </c>
      <c r="F18" s="63">
        <v>6934.07</v>
      </c>
      <c r="G18" s="63">
        <v>430874648.77999997</v>
      </c>
      <c r="H18" s="64">
        <v>0</v>
      </c>
      <c r="I18" s="64">
        <v>0</v>
      </c>
      <c r="J18" s="63">
        <v>0</v>
      </c>
      <c r="K18" s="64">
        <v>0</v>
      </c>
      <c r="L18" s="63">
        <v>119.2</v>
      </c>
      <c r="M18" s="63">
        <v>0</v>
      </c>
      <c r="N18" s="63">
        <f>C18-E18</f>
        <v>5659.4000000000005</v>
      </c>
      <c r="O18" s="63">
        <f>Q18+S18+U18+W18</f>
        <v>7062.9</v>
      </c>
      <c r="P18" s="63">
        <f>R18+T18+V18+X18+Y18</f>
        <v>397216731.30000001</v>
      </c>
      <c r="Q18" s="63">
        <v>0</v>
      </c>
      <c r="R18" s="63">
        <v>0</v>
      </c>
      <c r="S18" s="63">
        <v>0</v>
      </c>
      <c r="T18" s="63">
        <v>0</v>
      </c>
      <c r="U18" s="63">
        <v>4766.5</v>
      </c>
      <c r="V18" s="63">
        <v>269735971.30000001</v>
      </c>
      <c r="W18" s="63">
        <v>2296.4</v>
      </c>
      <c r="X18" s="63">
        <v>127480760</v>
      </c>
      <c r="Y18" s="63">
        <v>0</v>
      </c>
      <c r="Z18" s="64">
        <v>7062.9</v>
      </c>
      <c r="AA18" s="64">
        <v>0</v>
      </c>
      <c r="AB18" s="64">
        <v>0</v>
      </c>
      <c r="AC18" s="64">
        <v>0</v>
      </c>
    </row>
    <row r="19" spans="1:29" ht="128.25" customHeight="1" x14ac:dyDescent="0.25">
      <c r="A19" s="59">
        <v>3</v>
      </c>
      <c r="B19" s="62" t="s">
        <v>39</v>
      </c>
      <c r="C19" s="63">
        <v>269.10000000000002</v>
      </c>
      <c r="D19" s="63">
        <f>G19+H19+I19+K19+M19+P19</f>
        <v>7406889.4699999997</v>
      </c>
      <c r="E19" s="63">
        <f>F19+J19+L19</f>
        <v>230.1</v>
      </c>
      <c r="F19" s="63">
        <v>230.1</v>
      </c>
      <c r="G19" s="63">
        <v>6623556.1399999997</v>
      </c>
      <c r="H19" s="64">
        <v>0</v>
      </c>
      <c r="I19" s="64">
        <v>0</v>
      </c>
      <c r="J19" s="63">
        <v>0</v>
      </c>
      <c r="K19" s="64">
        <v>0</v>
      </c>
      <c r="L19" s="63">
        <v>0</v>
      </c>
      <c r="M19" s="63">
        <v>0</v>
      </c>
      <c r="N19" s="63">
        <f>C19-E19</f>
        <v>39.000000000000028</v>
      </c>
      <c r="O19" s="63">
        <f>Q19+S19+U19+W19</f>
        <v>40.5</v>
      </c>
      <c r="P19" s="63">
        <f>R19+T19+V19+X19+Y19</f>
        <v>783333.33</v>
      </c>
      <c r="Q19" s="63">
        <v>0</v>
      </c>
      <c r="R19" s="63">
        <v>0</v>
      </c>
      <c r="S19" s="63">
        <v>0</v>
      </c>
      <c r="T19" s="63">
        <v>0</v>
      </c>
      <c r="U19" s="63">
        <v>0</v>
      </c>
      <c r="V19" s="63">
        <v>0</v>
      </c>
      <c r="W19" s="63">
        <v>40.5</v>
      </c>
      <c r="X19" s="63">
        <v>783333.33</v>
      </c>
      <c r="Y19" s="63">
        <v>0</v>
      </c>
      <c r="Z19" s="64">
        <v>40.5</v>
      </c>
      <c r="AA19" s="64">
        <v>0</v>
      </c>
      <c r="AB19" s="64">
        <v>0</v>
      </c>
      <c r="AC19" s="64">
        <v>0</v>
      </c>
    </row>
    <row r="20" spans="1:29" ht="91.5" customHeight="1" x14ac:dyDescent="0.25">
      <c r="A20" s="67"/>
      <c r="B20" s="62" t="s">
        <v>40</v>
      </c>
      <c r="C20" s="63">
        <f t="shared" ref="C20:AC20" si="2">SUM(C21:C23)</f>
        <v>13442.070000000002</v>
      </c>
      <c r="D20" s="63">
        <f t="shared" si="2"/>
        <v>747728581.25999999</v>
      </c>
      <c r="E20" s="63">
        <f t="shared" si="2"/>
        <v>6952.24</v>
      </c>
      <c r="F20" s="63">
        <f t="shared" si="2"/>
        <v>6065.24</v>
      </c>
      <c r="G20" s="63">
        <f t="shared" si="2"/>
        <v>352387005.45999998</v>
      </c>
      <c r="H20" s="64">
        <f t="shared" si="2"/>
        <v>0</v>
      </c>
      <c r="I20" s="64">
        <f t="shared" si="2"/>
        <v>0</v>
      </c>
      <c r="J20" s="63">
        <f t="shared" si="2"/>
        <v>0</v>
      </c>
      <c r="K20" s="64">
        <f t="shared" si="2"/>
        <v>0</v>
      </c>
      <c r="L20" s="63">
        <f t="shared" si="2"/>
        <v>887</v>
      </c>
      <c r="M20" s="63">
        <f t="shared" si="2"/>
        <v>0</v>
      </c>
      <c r="N20" s="65">
        <f t="shared" si="2"/>
        <v>6489.8300000000008</v>
      </c>
      <c r="O20" s="65">
        <f t="shared" si="2"/>
        <v>8035.6999999999989</v>
      </c>
      <c r="P20" s="65">
        <f t="shared" si="2"/>
        <v>395341575.79999995</v>
      </c>
      <c r="Q20" s="65">
        <f t="shared" si="2"/>
        <v>0</v>
      </c>
      <c r="R20" s="63">
        <f t="shared" si="2"/>
        <v>0</v>
      </c>
      <c r="S20" s="63">
        <f t="shared" si="2"/>
        <v>0</v>
      </c>
      <c r="T20" s="63">
        <f t="shared" si="2"/>
        <v>0</v>
      </c>
      <c r="U20" s="63">
        <f t="shared" si="2"/>
        <v>8035.6999999999989</v>
      </c>
      <c r="V20" s="65">
        <f t="shared" si="2"/>
        <v>395341575.79999995</v>
      </c>
      <c r="W20" s="65">
        <f t="shared" si="2"/>
        <v>0</v>
      </c>
      <c r="X20" s="65">
        <f t="shared" si="2"/>
        <v>0</v>
      </c>
      <c r="Y20" s="65">
        <f t="shared" si="2"/>
        <v>0</v>
      </c>
      <c r="Z20" s="64">
        <f t="shared" si="2"/>
        <v>5101.7999999999993</v>
      </c>
      <c r="AA20" s="64">
        <f t="shared" si="2"/>
        <v>0</v>
      </c>
      <c r="AB20" s="66">
        <f t="shared" si="2"/>
        <v>0</v>
      </c>
      <c r="AC20" s="66">
        <f t="shared" si="2"/>
        <v>2933.9</v>
      </c>
    </row>
    <row r="21" spans="1:29" ht="78.75" customHeight="1" x14ac:dyDescent="0.25">
      <c r="A21" s="59">
        <v>1</v>
      </c>
      <c r="B21" s="62" t="s">
        <v>38</v>
      </c>
      <c r="C21" s="63">
        <v>10245.950000000001</v>
      </c>
      <c r="D21" s="63">
        <f>G21+H21+I21+K21+M21+P21</f>
        <v>610678955.65999997</v>
      </c>
      <c r="E21" s="63">
        <f>F21+J21+L21</f>
        <v>6952.24</v>
      </c>
      <c r="F21" s="63">
        <v>6065.24</v>
      </c>
      <c r="G21" s="63">
        <v>352387005.45999998</v>
      </c>
      <c r="H21" s="64">
        <v>0</v>
      </c>
      <c r="I21" s="64">
        <v>0</v>
      </c>
      <c r="J21" s="63">
        <v>0</v>
      </c>
      <c r="K21" s="64">
        <v>0</v>
      </c>
      <c r="L21" s="63">
        <v>887</v>
      </c>
      <c r="M21" s="63">
        <v>0</v>
      </c>
      <c r="N21" s="63">
        <f>C21-E21</f>
        <v>3293.7100000000009</v>
      </c>
      <c r="O21" s="63">
        <f>Q21+S21+U21+W21</f>
        <v>4628.8999999999996</v>
      </c>
      <c r="P21" s="63">
        <f>R21+T21+V21+X21+Y21</f>
        <v>258291950.19999999</v>
      </c>
      <c r="Q21" s="63">
        <v>0</v>
      </c>
      <c r="R21" s="63">
        <v>0</v>
      </c>
      <c r="S21" s="63">
        <v>0</v>
      </c>
      <c r="T21" s="63">
        <v>0</v>
      </c>
      <c r="U21" s="63">
        <v>4628.8999999999996</v>
      </c>
      <c r="V21" s="63">
        <v>258291950.19999999</v>
      </c>
      <c r="W21" s="63">
        <v>0</v>
      </c>
      <c r="X21" s="63">
        <v>0</v>
      </c>
      <c r="Y21" s="63">
        <v>0</v>
      </c>
      <c r="Z21" s="64">
        <v>4628.8999999999996</v>
      </c>
      <c r="AA21" s="64">
        <v>0</v>
      </c>
      <c r="AB21" s="64">
        <v>0</v>
      </c>
      <c r="AC21" s="64">
        <v>0</v>
      </c>
    </row>
    <row r="22" spans="1:29" ht="153.75" customHeight="1" x14ac:dyDescent="0.25">
      <c r="A22" s="59">
        <v>2</v>
      </c>
      <c r="B22" s="62" t="s">
        <v>41</v>
      </c>
      <c r="C22" s="63">
        <v>162.1</v>
      </c>
      <c r="D22" s="63">
        <f>G22+H22+I22+K22+M22+P22</f>
        <v>6950848</v>
      </c>
      <c r="E22" s="63">
        <f>F22+J22+L22</f>
        <v>0</v>
      </c>
      <c r="F22" s="63">
        <v>0</v>
      </c>
      <c r="G22" s="63">
        <v>0</v>
      </c>
      <c r="H22" s="64">
        <v>0</v>
      </c>
      <c r="I22" s="64">
        <v>0</v>
      </c>
      <c r="J22" s="63">
        <v>0</v>
      </c>
      <c r="K22" s="64">
        <v>0</v>
      </c>
      <c r="L22" s="63">
        <v>0</v>
      </c>
      <c r="M22" s="63">
        <v>0</v>
      </c>
      <c r="N22" s="63">
        <f>C22-E22</f>
        <v>162.1</v>
      </c>
      <c r="O22" s="63">
        <f>Q22+S22+U22+W22</f>
        <v>181.9</v>
      </c>
      <c r="P22" s="63">
        <f>R22+T22+V22+X22+Y22</f>
        <v>6950848</v>
      </c>
      <c r="Q22" s="63">
        <v>0</v>
      </c>
      <c r="R22" s="63">
        <v>0</v>
      </c>
      <c r="S22" s="63">
        <v>0</v>
      </c>
      <c r="T22" s="63">
        <v>0</v>
      </c>
      <c r="U22" s="63">
        <v>181.9</v>
      </c>
      <c r="V22" s="63">
        <v>6950848</v>
      </c>
      <c r="W22" s="63">
        <v>0</v>
      </c>
      <c r="X22" s="63">
        <v>0</v>
      </c>
      <c r="Y22" s="63">
        <v>0</v>
      </c>
      <c r="Z22" s="64">
        <v>0</v>
      </c>
      <c r="AA22" s="64">
        <v>0</v>
      </c>
      <c r="AB22" s="64">
        <v>0</v>
      </c>
      <c r="AC22" s="64">
        <v>181.9</v>
      </c>
    </row>
    <row r="23" spans="1:29" ht="144" customHeight="1" x14ac:dyDescent="0.25">
      <c r="A23" s="59">
        <v>3</v>
      </c>
      <c r="B23" s="62" t="s">
        <v>42</v>
      </c>
      <c r="C23" s="63">
        <v>3034.02</v>
      </c>
      <c r="D23" s="63">
        <f>G23+H23+I23+K23+M23+P23</f>
        <v>130098777.59999999</v>
      </c>
      <c r="E23" s="63">
        <f>F23+J23+L23</f>
        <v>0</v>
      </c>
      <c r="F23" s="63">
        <v>0</v>
      </c>
      <c r="G23" s="63">
        <v>0</v>
      </c>
      <c r="H23" s="64">
        <v>0</v>
      </c>
      <c r="I23" s="64">
        <v>0</v>
      </c>
      <c r="J23" s="63">
        <v>0</v>
      </c>
      <c r="K23" s="64">
        <v>0</v>
      </c>
      <c r="L23" s="63">
        <v>0</v>
      </c>
      <c r="M23" s="63">
        <v>0</v>
      </c>
      <c r="N23" s="63">
        <f>C23-E23</f>
        <v>3034.02</v>
      </c>
      <c r="O23" s="63">
        <f>Q23+S23+U23+W23</f>
        <v>3224.9</v>
      </c>
      <c r="P23" s="63">
        <f>R23+T23+V23+X23+Y23</f>
        <v>130098777.59999999</v>
      </c>
      <c r="Q23" s="63">
        <v>0</v>
      </c>
      <c r="R23" s="63">
        <v>0</v>
      </c>
      <c r="S23" s="63">
        <v>0</v>
      </c>
      <c r="T23" s="63">
        <v>0</v>
      </c>
      <c r="U23" s="63">
        <v>3224.9</v>
      </c>
      <c r="V23" s="63">
        <v>130098777.59999999</v>
      </c>
      <c r="W23" s="63">
        <v>0</v>
      </c>
      <c r="X23" s="63">
        <v>0</v>
      </c>
      <c r="Y23" s="63">
        <v>0</v>
      </c>
      <c r="Z23" s="64">
        <v>472.9</v>
      </c>
      <c r="AA23" s="64">
        <v>0</v>
      </c>
      <c r="AB23" s="64">
        <v>0</v>
      </c>
      <c r="AC23" s="64">
        <v>2752</v>
      </c>
    </row>
    <row r="24" spans="1:29" ht="72" customHeight="1" x14ac:dyDescent="0.25">
      <c r="A24" s="67"/>
      <c r="B24" s="62" t="s">
        <v>43</v>
      </c>
      <c r="C24" s="63">
        <f t="shared" ref="C24:AC24" si="3">SUM(C25)</f>
        <v>25859.66</v>
      </c>
      <c r="D24" s="63">
        <f t="shared" si="3"/>
        <v>2528777653.1100001</v>
      </c>
      <c r="E24" s="63">
        <f t="shared" si="3"/>
        <v>9583.25</v>
      </c>
      <c r="F24" s="63">
        <f t="shared" si="3"/>
        <v>8842.25</v>
      </c>
      <c r="G24" s="63">
        <f t="shared" si="3"/>
        <v>674747021.24000001</v>
      </c>
      <c r="H24" s="64">
        <f t="shared" si="3"/>
        <v>0</v>
      </c>
      <c r="I24" s="64">
        <f t="shared" si="3"/>
        <v>0</v>
      </c>
      <c r="J24" s="63">
        <f t="shared" si="3"/>
        <v>0</v>
      </c>
      <c r="K24" s="64">
        <f t="shared" si="3"/>
        <v>0</v>
      </c>
      <c r="L24" s="63">
        <f t="shared" si="3"/>
        <v>741</v>
      </c>
      <c r="M24" s="63">
        <f t="shared" si="3"/>
        <v>0</v>
      </c>
      <c r="N24" s="65">
        <f t="shared" si="3"/>
        <v>16276.41</v>
      </c>
      <c r="O24" s="65">
        <f t="shared" si="3"/>
        <v>16276.41</v>
      </c>
      <c r="P24" s="65">
        <f t="shared" si="3"/>
        <v>1854030631.8700001</v>
      </c>
      <c r="Q24" s="65">
        <f t="shared" si="3"/>
        <v>16038.19</v>
      </c>
      <c r="R24" s="63">
        <f t="shared" si="3"/>
        <v>1826517896.1800001</v>
      </c>
      <c r="S24" s="63">
        <f t="shared" si="3"/>
        <v>0</v>
      </c>
      <c r="T24" s="63">
        <f t="shared" si="3"/>
        <v>0</v>
      </c>
      <c r="U24" s="63">
        <f t="shared" si="3"/>
        <v>0</v>
      </c>
      <c r="V24" s="65">
        <f t="shared" si="3"/>
        <v>0</v>
      </c>
      <c r="W24" s="65">
        <f t="shared" si="3"/>
        <v>238.22</v>
      </c>
      <c r="X24" s="65">
        <f t="shared" si="3"/>
        <v>27512735.690000001</v>
      </c>
      <c r="Y24" s="65">
        <f t="shared" si="3"/>
        <v>0</v>
      </c>
      <c r="Z24" s="64">
        <f t="shared" si="3"/>
        <v>21696.32</v>
      </c>
      <c r="AA24" s="64">
        <f t="shared" si="3"/>
        <v>0</v>
      </c>
      <c r="AB24" s="66">
        <f t="shared" si="3"/>
        <v>0</v>
      </c>
      <c r="AC24" s="66">
        <f t="shared" si="3"/>
        <v>1583.78</v>
      </c>
    </row>
    <row r="25" spans="1:29" ht="77.25" customHeight="1" x14ac:dyDescent="0.25">
      <c r="A25" s="59">
        <v>1</v>
      </c>
      <c r="B25" s="62" t="s">
        <v>38</v>
      </c>
      <c r="C25" s="63">
        <v>25859.66</v>
      </c>
      <c r="D25" s="63">
        <f>G25+H25+I25+K25+M25+P25</f>
        <v>2528777653.1100001</v>
      </c>
      <c r="E25" s="63">
        <f>F25+J25+L25</f>
        <v>9583.25</v>
      </c>
      <c r="F25" s="63">
        <v>8842.25</v>
      </c>
      <c r="G25" s="63">
        <v>674747021.24000001</v>
      </c>
      <c r="H25" s="64">
        <v>0</v>
      </c>
      <c r="I25" s="64">
        <v>0</v>
      </c>
      <c r="J25" s="63">
        <v>0</v>
      </c>
      <c r="K25" s="64">
        <v>0</v>
      </c>
      <c r="L25" s="63">
        <v>741</v>
      </c>
      <c r="M25" s="63">
        <v>0</v>
      </c>
      <c r="N25" s="63">
        <f>C25-E25</f>
        <v>16276.41</v>
      </c>
      <c r="O25" s="63">
        <f>Q25+S25+U25+W25</f>
        <v>16276.41</v>
      </c>
      <c r="P25" s="63">
        <f>R25+T25+V25+X25+Y25</f>
        <v>1854030631.8700001</v>
      </c>
      <c r="Q25" s="63">
        <v>16038.19</v>
      </c>
      <c r="R25" s="63">
        <v>1826517896.1800001</v>
      </c>
      <c r="S25" s="63">
        <v>0</v>
      </c>
      <c r="T25" s="63">
        <v>0</v>
      </c>
      <c r="U25" s="63">
        <v>0</v>
      </c>
      <c r="V25" s="63">
        <v>0</v>
      </c>
      <c r="W25" s="63">
        <v>238.22</v>
      </c>
      <c r="X25" s="63">
        <v>27512735.690000001</v>
      </c>
      <c r="Y25" s="63">
        <v>0</v>
      </c>
      <c r="Z25" s="64">
        <v>21696.32</v>
      </c>
      <c r="AA25" s="64">
        <v>0</v>
      </c>
      <c r="AB25" s="64">
        <v>0</v>
      </c>
      <c r="AC25" s="64">
        <v>1583.78</v>
      </c>
    </row>
    <row r="26" spans="1:29" ht="72" customHeight="1" x14ac:dyDescent="0.25">
      <c r="A26" s="67"/>
      <c r="B26" s="62" t="s">
        <v>44</v>
      </c>
      <c r="C26" s="63">
        <f t="shared" ref="C26:AC26" si="4">SUM(C27:C29)</f>
        <v>39928.19</v>
      </c>
      <c r="D26" s="63">
        <f t="shared" si="4"/>
        <v>3486154617.9699998</v>
      </c>
      <c r="E26" s="63">
        <f t="shared" si="4"/>
        <v>29599.360000000001</v>
      </c>
      <c r="F26" s="63">
        <f t="shared" si="4"/>
        <v>29444.76</v>
      </c>
      <c r="G26" s="63">
        <f t="shared" si="4"/>
        <v>2634208436.6700001</v>
      </c>
      <c r="H26" s="64">
        <f t="shared" si="4"/>
        <v>0</v>
      </c>
      <c r="I26" s="64">
        <f t="shared" si="4"/>
        <v>0</v>
      </c>
      <c r="J26" s="63">
        <f t="shared" si="4"/>
        <v>0</v>
      </c>
      <c r="K26" s="64">
        <f t="shared" si="4"/>
        <v>0</v>
      </c>
      <c r="L26" s="63">
        <f t="shared" si="4"/>
        <v>154.60000000000002</v>
      </c>
      <c r="M26" s="63">
        <f t="shared" si="4"/>
        <v>0</v>
      </c>
      <c r="N26" s="65">
        <f t="shared" si="4"/>
        <v>10328.830000000002</v>
      </c>
      <c r="O26" s="65">
        <f t="shared" si="4"/>
        <v>10328.829999999998</v>
      </c>
      <c r="P26" s="65">
        <f t="shared" si="4"/>
        <v>851946181.29999995</v>
      </c>
      <c r="Q26" s="65">
        <f t="shared" si="4"/>
        <v>0</v>
      </c>
      <c r="R26" s="63">
        <f t="shared" si="4"/>
        <v>0</v>
      </c>
      <c r="S26" s="63">
        <f t="shared" si="4"/>
        <v>8421.6299999999992</v>
      </c>
      <c r="T26" s="63">
        <f t="shared" si="4"/>
        <v>653698622.68000007</v>
      </c>
      <c r="U26" s="63">
        <f t="shared" si="4"/>
        <v>503.7</v>
      </c>
      <c r="V26" s="65">
        <f t="shared" si="4"/>
        <v>35087742</v>
      </c>
      <c r="W26" s="65">
        <f t="shared" si="4"/>
        <v>1403.5</v>
      </c>
      <c r="X26" s="65">
        <f t="shared" si="4"/>
        <v>163159816.62</v>
      </c>
      <c r="Y26" s="65">
        <f t="shared" si="4"/>
        <v>0</v>
      </c>
      <c r="Z26" s="64">
        <f t="shared" si="4"/>
        <v>3930.71</v>
      </c>
      <c r="AA26" s="64">
        <f t="shared" si="4"/>
        <v>0</v>
      </c>
      <c r="AB26" s="66">
        <f t="shared" si="4"/>
        <v>0</v>
      </c>
      <c r="AC26" s="66">
        <f t="shared" si="4"/>
        <v>6398.12</v>
      </c>
    </row>
    <row r="27" spans="1:29" ht="75" customHeight="1" x14ac:dyDescent="0.25">
      <c r="A27" s="59">
        <v>1</v>
      </c>
      <c r="B27" s="62" t="s">
        <v>38</v>
      </c>
      <c r="C27" s="63">
        <v>31888.36</v>
      </c>
      <c r="D27" s="63">
        <f>G27+H27+I27+K27+M27+P27</f>
        <v>2933360206.8299999</v>
      </c>
      <c r="E27" s="63">
        <f>F27+J27+L27</f>
        <v>29181.16</v>
      </c>
      <c r="F27" s="63">
        <v>29081.26</v>
      </c>
      <c r="G27" s="63">
        <v>2612336771.3299999</v>
      </c>
      <c r="H27" s="64">
        <v>0</v>
      </c>
      <c r="I27" s="64">
        <v>0</v>
      </c>
      <c r="J27" s="63">
        <v>0</v>
      </c>
      <c r="K27" s="64">
        <v>0</v>
      </c>
      <c r="L27" s="63">
        <v>99.9</v>
      </c>
      <c r="M27" s="63">
        <v>0</v>
      </c>
      <c r="N27" s="63">
        <f>C27-E27</f>
        <v>2707.2000000000007</v>
      </c>
      <c r="O27" s="63">
        <f>Q27+S27+U27+W27</f>
        <v>2707.2</v>
      </c>
      <c r="P27" s="63">
        <f>R27+T27+V27+X27+Y27</f>
        <v>321023435.5</v>
      </c>
      <c r="Q27" s="63">
        <v>0</v>
      </c>
      <c r="R27" s="63">
        <v>0</v>
      </c>
      <c r="S27" s="63">
        <v>1556.9</v>
      </c>
      <c r="T27" s="63">
        <v>175501530.88</v>
      </c>
      <c r="U27" s="63">
        <v>0</v>
      </c>
      <c r="V27" s="63">
        <v>0</v>
      </c>
      <c r="W27" s="63">
        <v>1150.3</v>
      </c>
      <c r="X27" s="63">
        <v>145521904.62</v>
      </c>
      <c r="Y27" s="63">
        <v>0</v>
      </c>
      <c r="Z27" s="64">
        <v>2400.3000000000002</v>
      </c>
      <c r="AA27" s="64">
        <v>0</v>
      </c>
      <c r="AB27" s="64">
        <v>0</v>
      </c>
      <c r="AC27" s="64">
        <v>306.89999999999998</v>
      </c>
    </row>
    <row r="28" spans="1:29" ht="147.75" customHeight="1" x14ac:dyDescent="0.25">
      <c r="A28" s="59">
        <v>2</v>
      </c>
      <c r="B28" s="62" t="s">
        <v>41</v>
      </c>
      <c r="C28" s="63">
        <v>833.2</v>
      </c>
      <c r="D28" s="63">
        <f>G28+H28+I28+K28+M28+P28</f>
        <v>54230310</v>
      </c>
      <c r="E28" s="63">
        <f>F28+J28+L28</f>
        <v>329.5</v>
      </c>
      <c r="F28" s="63">
        <v>274.8</v>
      </c>
      <c r="G28" s="63">
        <v>19142568</v>
      </c>
      <c r="H28" s="64">
        <v>0</v>
      </c>
      <c r="I28" s="64">
        <v>0</v>
      </c>
      <c r="J28" s="63">
        <v>0</v>
      </c>
      <c r="K28" s="64">
        <v>0</v>
      </c>
      <c r="L28" s="63">
        <v>54.7</v>
      </c>
      <c r="M28" s="63">
        <v>0</v>
      </c>
      <c r="N28" s="63">
        <f>C28-E28</f>
        <v>503.70000000000005</v>
      </c>
      <c r="O28" s="63">
        <f>Q28+S28+U28+W28</f>
        <v>503.7</v>
      </c>
      <c r="P28" s="63">
        <f>R28+T28+V28+X28+Y28</f>
        <v>35087742</v>
      </c>
      <c r="Q28" s="63">
        <v>0</v>
      </c>
      <c r="R28" s="63">
        <v>0</v>
      </c>
      <c r="S28" s="63">
        <v>0</v>
      </c>
      <c r="T28" s="63">
        <v>0</v>
      </c>
      <c r="U28" s="63">
        <v>503.7</v>
      </c>
      <c r="V28" s="63">
        <v>35087742</v>
      </c>
      <c r="W28" s="63">
        <v>0</v>
      </c>
      <c r="X28" s="63">
        <v>0</v>
      </c>
      <c r="Y28" s="63">
        <v>0</v>
      </c>
      <c r="Z28" s="64">
        <v>317.60000000000002</v>
      </c>
      <c r="AA28" s="64">
        <v>0</v>
      </c>
      <c r="AB28" s="64">
        <v>0</v>
      </c>
      <c r="AC28" s="64">
        <v>186.1</v>
      </c>
    </row>
    <row r="29" spans="1:29" ht="120" customHeight="1" x14ac:dyDescent="0.25">
      <c r="A29" s="59">
        <v>3</v>
      </c>
      <c r="B29" s="62" t="s">
        <v>42</v>
      </c>
      <c r="C29" s="63">
        <v>7206.63</v>
      </c>
      <c r="D29" s="63">
        <f>G29+H29+I29+K29+M29+P29</f>
        <v>498564101.13999999</v>
      </c>
      <c r="E29" s="63">
        <f>F29+J29+L29</f>
        <v>88.7</v>
      </c>
      <c r="F29" s="63">
        <v>88.7</v>
      </c>
      <c r="G29" s="63">
        <v>2729097.34</v>
      </c>
      <c r="H29" s="64">
        <v>0</v>
      </c>
      <c r="I29" s="64">
        <v>0</v>
      </c>
      <c r="J29" s="63">
        <v>0</v>
      </c>
      <c r="K29" s="64">
        <v>0</v>
      </c>
      <c r="L29" s="63">
        <v>0</v>
      </c>
      <c r="M29" s="63">
        <v>0</v>
      </c>
      <c r="N29" s="63">
        <f>C29-E29</f>
        <v>7117.93</v>
      </c>
      <c r="O29" s="63">
        <f>Q29+S29+U29+W29</f>
        <v>7117.9299999999994</v>
      </c>
      <c r="P29" s="63">
        <f>R29+T29+V29+X29+Y29</f>
        <v>495835003.80000001</v>
      </c>
      <c r="Q29" s="63">
        <v>0</v>
      </c>
      <c r="R29" s="63">
        <v>0</v>
      </c>
      <c r="S29" s="63">
        <v>6864.73</v>
      </c>
      <c r="T29" s="63">
        <v>478197091.80000001</v>
      </c>
      <c r="U29" s="63">
        <v>0</v>
      </c>
      <c r="V29" s="63">
        <v>0</v>
      </c>
      <c r="W29" s="63">
        <v>253.2</v>
      </c>
      <c r="X29" s="63">
        <v>17637912</v>
      </c>
      <c r="Y29" s="63">
        <v>0</v>
      </c>
      <c r="Z29" s="64">
        <v>1212.81</v>
      </c>
      <c r="AA29" s="64">
        <v>0</v>
      </c>
      <c r="AB29" s="64">
        <v>0</v>
      </c>
      <c r="AC29" s="64">
        <v>5905.12</v>
      </c>
    </row>
    <row r="30" spans="1:29" ht="78" customHeight="1" x14ac:dyDescent="0.25">
      <c r="A30" s="67"/>
      <c r="B30" s="62" t="s">
        <v>45</v>
      </c>
      <c r="C30" s="63">
        <f t="shared" ref="C30:AC30" si="5">SUM(C31)</f>
        <v>2190.1999999999998</v>
      </c>
      <c r="D30" s="63">
        <f t="shared" si="5"/>
        <v>223868022.94999999</v>
      </c>
      <c r="E30" s="63">
        <f t="shared" si="5"/>
        <v>1237.5999999999999</v>
      </c>
      <c r="F30" s="63">
        <f t="shared" si="5"/>
        <v>1237.5999999999999</v>
      </c>
      <c r="G30" s="63">
        <f t="shared" si="5"/>
        <v>139222455</v>
      </c>
      <c r="H30" s="64">
        <f t="shared" si="5"/>
        <v>0</v>
      </c>
      <c r="I30" s="64">
        <f t="shared" si="5"/>
        <v>0</v>
      </c>
      <c r="J30" s="63">
        <f t="shared" si="5"/>
        <v>0</v>
      </c>
      <c r="K30" s="64">
        <f t="shared" si="5"/>
        <v>0</v>
      </c>
      <c r="L30" s="63">
        <f t="shared" si="5"/>
        <v>0</v>
      </c>
      <c r="M30" s="63">
        <f t="shared" si="5"/>
        <v>0</v>
      </c>
      <c r="N30" s="65">
        <f t="shared" si="5"/>
        <v>952.59999999999991</v>
      </c>
      <c r="O30" s="65">
        <f t="shared" si="5"/>
        <v>952.59999999999991</v>
      </c>
      <c r="P30" s="65">
        <f t="shared" si="5"/>
        <v>84645567.950000003</v>
      </c>
      <c r="Q30" s="65">
        <f t="shared" si="5"/>
        <v>0</v>
      </c>
      <c r="R30" s="63">
        <f t="shared" si="5"/>
        <v>0</v>
      </c>
      <c r="S30" s="63">
        <f t="shared" si="5"/>
        <v>175.3</v>
      </c>
      <c r="T30" s="63">
        <f t="shared" si="5"/>
        <v>15557875</v>
      </c>
      <c r="U30" s="63">
        <f t="shared" si="5"/>
        <v>0</v>
      </c>
      <c r="V30" s="65">
        <f t="shared" si="5"/>
        <v>0</v>
      </c>
      <c r="W30" s="65">
        <f t="shared" si="5"/>
        <v>777.3</v>
      </c>
      <c r="X30" s="65">
        <f t="shared" si="5"/>
        <v>69087692.950000003</v>
      </c>
      <c r="Y30" s="65">
        <f t="shared" si="5"/>
        <v>0</v>
      </c>
      <c r="Z30" s="64">
        <f t="shared" si="5"/>
        <v>584.9</v>
      </c>
      <c r="AA30" s="64">
        <f t="shared" si="5"/>
        <v>0</v>
      </c>
      <c r="AB30" s="66">
        <f t="shared" si="5"/>
        <v>0</v>
      </c>
      <c r="AC30" s="66">
        <f t="shared" si="5"/>
        <v>367.7</v>
      </c>
    </row>
    <row r="31" spans="1:29" ht="73.5" customHeight="1" x14ac:dyDescent="0.25">
      <c r="A31" s="59">
        <v>1</v>
      </c>
      <c r="B31" s="62" t="s">
        <v>38</v>
      </c>
      <c r="C31" s="63">
        <v>2190.1999999999998</v>
      </c>
      <c r="D31" s="63">
        <f>G31+H31+I31+K31+M31+P31</f>
        <v>223868022.94999999</v>
      </c>
      <c r="E31" s="63">
        <f>F31+J31+L31</f>
        <v>1237.5999999999999</v>
      </c>
      <c r="F31" s="63">
        <v>1237.5999999999999</v>
      </c>
      <c r="G31" s="63">
        <v>139222455</v>
      </c>
      <c r="H31" s="64">
        <v>0</v>
      </c>
      <c r="I31" s="64">
        <v>0</v>
      </c>
      <c r="J31" s="63">
        <v>0</v>
      </c>
      <c r="K31" s="64">
        <v>0</v>
      </c>
      <c r="L31" s="63">
        <v>0</v>
      </c>
      <c r="M31" s="63">
        <v>0</v>
      </c>
      <c r="N31" s="63">
        <f>C31-E31</f>
        <v>952.59999999999991</v>
      </c>
      <c r="O31" s="63">
        <f>Q31+S31+U31+W31</f>
        <v>952.59999999999991</v>
      </c>
      <c r="P31" s="63">
        <f>R31+T31+V31+X31+Y31</f>
        <v>84645567.950000003</v>
      </c>
      <c r="Q31" s="63">
        <v>0</v>
      </c>
      <c r="R31" s="63">
        <v>0</v>
      </c>
      <c r="S31" s="63">
        <v>175.3</v>
      </c>
      <c r="T31" s="63">
        <v>15557875</v>
      </c>
      <c r="U31" s="63">
        <v>0</v>
      </c>
      <c r="V31" s="63">
        <v>0</v>
      </c>
      <c r="W31" s="63">
        <v>777.3</v>
      </c>
      <c r="X31" s="63">
        <v>69087692.950000003</v>
      </c>
      <c r="Y31" s="63">
        <v>0</v>
      </c>
      <c r="Z31" s="64">
        <v>584.9</v>
      </c>
      <c r="AA31" s="64">
        <v>0</v>
      </c>
      <c r="AB31" s="64">
        <v>0</v>
      </c>
      <c r="AC31" s="64">
        <v>367.7</v>
      </c>
    </row>
    <row r="32" spans="1:29" ht="77.25" customHeight="1" x14ac:dyDescent="0.25">
      <c r="A32" s="67"/>
      <c r="B32" s="62" t="s">
        <v>46</v>
      </c>
      <c r="C32" s="63">
        <f t="shared" ref="C32:AC32" si="6">SUM(C33)</f>
        <v>31027.56</v>
      </c>
      <c r="D32" s="63">
        <f t="shared" si="6"/>
        <v>474833805.36000001</v>
      </c>
      <c r="E32" s="63">
        <f t="shared" si="6"/>
        <v>14961.4</v>
      </c>
      <c r="F32" s="63">
        <f t="shared" si="6"/>
        <v>14961.4</v>
      </c>
      <c r="G32" s="63">
        <f t="shared" si="6"/>
        <v>237149340.75</v>
      </c>
      <c r="H32" s="64">
        <f t="shared" si="6"/>
        <v>0</v>
      </c>
      <c r="I32" s="64">
        <f t="shared" si="6"/>
        <v>0</v>
      </c>
      <c r="J32" s="63">
        <f t="shared" si="6"/>
        <v>0</v>
      </c>
      <c r="K32" s="64">
        <f t="shared" si="6"/>
        <v>0</v>
      </c>
      <c r="L32" s="63">
        <f t="shared" si="6"/>
        <v>0</v>
      </c>
      <c r="M32" s="63">
        <f t="shared" si="6"/>
        <v>0</v>
      </c>
      <c r="N32" s="65">
        <f t="shared" si="6"/>
        <v>16066.160000000002</v>
      </c>
      <c r="O32" s="65">
        <f t="shared" si="6"/>
        <v>16066.16</v>
      </c>
      <c r="P32" s="65">
        <f t="shared" si="6"/>
        <v>237684464.61000001</v>
      </c>
      <c r="Q32" s="65">
        <f t="shared" si="6"/>
        <v>0</v>
      </c>
      <c r="R32" s="63">
        <f t="shared" si="6"/>
        <v>0</v>
      </c>
      <c r="S32" s="63">
        <f t="shared" si="6"/>
        <v>2312.1</v>
      </c>
      <c r="T32" s="63">
        <f t="shared" si="6"/>
        <v>205198875</v>
      </c>
      <c r="U32" s="63">
        <f t="shared" si="6"/>
        <v>0</v>
      </c>
      <c r="V32" s="65">
        <f t="shared" si="6"/>
        <v>0</v>
      </c>
      <c r="W32" s="65">
        <f t="shared" si="6"/>
        <v>13754.06</v>
      </c>
      <c r="X32" s="65">
        <f t="shared" si="6"/>
        <v>32485589.609999999</v>
      </c>
      <c r="Y32" s="65">
        <f t="shared" si="6"/>
        <v>0</v>
      </c>
      <c r="Z32" s="64">
        <f t="shared" si="6"/>
        <v>16034.86</v>
      </c>
      <c r="AA32" s="64">
        <f t="shared" si="6"/>
        <v>0</v>
      </c>
      <c r="AB32" s="66">
        <f t="shared" si="6"/>
        <v>259.5</v>
      </c>
      <c r="AC32" s="66">
        <f t="shared" si="6"/>
        <v>31.3</v>
      </c>
    </row>
    <row r="33" spans="1:30" ht="81" customHeight="1" x14ac:dyDescent="0.25">
      <c r="A33" s="59">
        <v>1</v>
      </c>
      <c r="B33" s="62" t="s">
        <v>38</v>
      </c>
      <c r="C33" s="63">
        <v>31027.56</v>
      </c>
      <c r="D33" s="63">
        <f>G33+H33+I33+K33+M33+P33</f>
        <v>474833805.36000001</v>
      </c>
      <c r="E33" s="63">
        <f>F33+J33+L33</f>
        <v>14961.4</v>
      </c>
      <c r="F33" s="63">
        <v>14961.4</v>
      </c>
      <c r="G33" s="63">
        <v>237149340.75</v>
      </c>
      <c r="H33" s="64">
        <v>0</v>
      </c>
      <c r="I33" s="64">
        <v>0</v>
      </c>
      <c r="J33" s="63">
        <v>0</v>
      </c>
      <c r="K33" s="64">
        <v>0</v>
      </c>
      <c r="L33" s="63">
        <v>0</v>
      </c>
      <c r="M33" s="63">
        <v>0</v>
      </c>
      <c r="N33" s="63">
        <f>C33-E33</f>
        <v>16066.160000000002</v>
      </c>
      <c r="O33" s="63">
        <f>Q33+S33+U33+W33</f>
        <v>16066.16</v>
      </c>
      <c r="P33" s="63">
        <f>R33+T33+V33+X33+Y33</f>
        <v>237684464.61000001</v>
      </c>
      <c r="Q33" s="63">
        <v>0</v>
      </c>
      <c r="R33" s="63">
        <v>0</v>
      </c>
      <c r="S33" s="63">
        <v>2312.1</v>
      </c>
      <c r="T33" s="63">
        <v>205198875</v>
      </c>
      <c r="U33" s="63">
        <v>0</v>
      </c>
      <c r="V33" s="63">
        <v>0</v>
      </c>
      <c r="W33" s="63">
        <v>13754.06</v>
      </c>
      <c r="X33" s="63">
        <v>32485589.609999999</v>
      </c>
      <c r="Y33" s="63">
        <v>0</v>
      </c>
      <c r="Z33" s="64">
        <v>16034.86</v>
      </c>
      <c r="AA33" s="64">
        <v>0</v>
      </c>
      <c r="AB33" s="64">
        <v>259.5</v>
      </c>
      <c r="AC33" s="64">
        <v>31.3</v>
      </c>
    </row>
    <row r="34" spans="1:30" ht="20.2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ht="20.2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ht="49.5" customHeight="1" x14ac:dyDescent="0.3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3"/>
      <c r="V36" s="3"/>
      <c r="W36" s="3"/>
      <c r="X36" s="3"/>
      <c r="Y36" s="3"/>
      <c r="Z36" s="11"/>
      <c r="AA36" s="18"/>
      <c r="AB36" s="18"/>
      <c r="AC36" s="18"/>
      <c r="AD36"/>
    </row>
    <row r="37" spans="1:30" ht="23.25" customHeight="1" x14ac:dyDescent="0.35">
      <c r="Z37" s="11"/>
      <c r="AA37" s="19"/>
      <c r="AB37" s="19"/>
      <c r="AC37" s="19"/>
    </row>
    <row r="38" spans="1:30" ht="23.25" customHeight="1" x14ac:dyDescent="0.35">
      <c r="Z38" s="11"/>
      <c r="AA38" s="11"/>
      <c r="AB38" s="11"/>
      <c r="AC38" s="11"/>
    </row>
    <row r="39" spans="1:30" ht="23.25" customHeight="1" x14ac:dyDescent="0.35">
      <c r="Z39" s="5"/>
      <c r="AA39" s="5"/>
      <c r="AB39" s="5"/>
      <c r="AC39" s="5"/>
    </row>
    <row r="40" spans="1:30" ht="23.25" customHeight="1" x14ac:dyDescent="0.35">
      <c r="Z40" s="6"/>
      <c r="AA40" s="6"/>
      <c r="AB40" s="12"/>
      <c r="AC40" s="12"/>
    </row>
    <row r="41" spans="1:30" ht="20.25" customHeight="1" x14ac:dyDescent="0.25">
      <c r="Z41" s="15"/>
      <c r="AA41" s="15"/>
      <c r="AB41" s="16"/>
      <c r="AC41" s="16"/>
    </row>
    <row r="42" spans="1:30" ht="23.25" customHeight="1" x14ac:dyDescent="0.25">
      <c r="Z42" s="7"/>
      <c r="AA42" s="7"/>
      <c r="AB42" s="13"/>
      <c r="AC42" s="14"/>
    </row>
  </sheetData>
  <sheetProtection formatCells="0" formatColumns="0" formatRows="0" insertColumns="0" insertRows="0" insertHyperlinks="0" deleteColumns="0" deleteRows="0" sort="0" autoFilter="0" pivotTables="0"/>
  <mergeCells count="32">
    <mergeCell ref="Q8:Y8"/>
    <mergeCell ref="Z8:AC8"/>
    <mergeCell ref="F9:I11"/>
    <mergeCell ref="J9:K11"/>
    <mergeCell ref="L9:L11"/>
    <mergeCell ref="M9:M11"/>
    <mergeCell ref="Q9:R11"/>
    <mergeCell ref="S9:V9"/>
    <mergeCell ref="W9:X11"/>
    <mergeCell ref="Y9:Y11"/>
    <mergeCell ref="Z9:Z11"/>
    <mergeCell ref="AA9:AA11"/>
    <mergeCell ref="AB9:AB11"/>
    <mergeCell ref="AC9:AC11"/>
    <mergeCell ref="S10:T11"/>
    <mergeCell ref="U10:V11"/>
    <mergeCell ref="Z41:AA41"/>
    <mergeCell ref="AB41:AC41"/>
    <mergeCell ref="A36:T36"/>
    <mergeCell ref="AA36:AC36"/>
    <mergeCell ref="Y1:AC4"/>
    <mergeCell ref="AA37:AC37"/>
    <mergeCell ref="A6:AC6"/>
    <mergeCell ref="A7:A13"/>
    <mergeCell ref="B7:B13"/>
    <mergeCell ref="C7:C12"/>
    <mergeCell ref="D7:D12"/>
    <mergeCell ref="E7:M7"/>
    <mergeCell ref="N7:AC7"/>
    <mergeCell ref="E8:E11"/>
    <mergeCell ref="F8:M8"/>
    <mergeCell ref="N8:P11"/>
  </mergeCells>
  <pageMargins left="1.0236220472440944" right="0.23622047244094491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Татьяна Николаевна Шефер</cp:lastModifiedBy>
  <cp:lastPrinted>2023-11-29T05:04:38Z</cp:lastPrinted>
  <dcterms:created xsi:type="dcterms:W3CDTF">2012-12-13T11:50:40Z</dcterms:created>
  <dcterms:modified xsi:type="dcterms:W3CDTF">2023-11-29T05:05:10Z</dcterms:modified>
  <cp:category>Формы</cp:category>
</cp:coreProperties>
</file>