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135"/>
  </bookViews>
  <sheets>
    <sheet name="Форма 4" sheetId="1" r:id="rId1"/>
  </sheets>
  <definedNames>
    <definedName name="_xlnm.Print_Titles" localSheetId="0">'Форма 4'!$7:$10</definedName>
    <definedName name="_xlnm.Print_Area" localSheetId="0">'Форма 4'!$A$1:$R$43</definedName>
  </definedNames>
  <calcPr calcId="145621"/>
</workbook>
</file>

<file path=xl/calcChain.xml><?xml version="1.0" encoding="utf-8"?>
<calcChain xmlns="http://schemas.openxmlformats.org/spreadsheetml/2006/main">
  <c r="R32" i="1" l="1"/>
  <c r="R31" i="1" s="1"/>
  <c r="J32" i="1"/>
  <c r="J31" i="1" s="1"/>
  <c r="Q31" i="1"/>
  <c r="P31" i="1"/>
  <c r="O31" i="1"/>
  <c r="N31" i="1"/>
  <c r="M31" i="1"/>
  <c r="L31" i="1"/>
  <c r="K31" i="1"/>
  <c r="I31" i="1"/>
  <c r="H31" i="1"/>
  <c r="G31" i="1"/>
  <c r="F31" i="1"/>
  <c r="E31" i="1"/>
  <c r="D31" i="1"/>
  <c r="C31" i="1"/>
  <c r="R30" i="1"/>
  <c r="R29" i="1" s="1"/>
  <c r="J30" i="1"/>
  <c r="J29" i="1" s="1"/>
  <c r="Q29" i="1"/>
  <c r="P29" i="1"/>
  <c r="O29" i="1"/>
  <c r="N29" i="1"/>
  <c r="M29" i="1"/>
  <c r="L29" i="1"/>
  <c r="K29" i="1"/>
  <c r="I29" i="1"/>
  <c r="H29" i="1"/>
  <c r="G29" i="1"/>
  <c r="F29" i="1"/>
  <c r="E29" i="1"/>
  <c r="D29" i="1"/>
  <c r="C29" i="1"/>
  <c r="R28" i="1"/>
  <c r="R27" i="1" s="1"/>
  <c r="J28" i="1"/>
  <c r="J27" i="1" s="1"/>
  <c r="Q27" i="1"/>
  <c r="P27" i="1"/>
  <c r="O27" i="1"/>
  <c r="N27" i="1"/>
  <c r="M27" i="1"/>
  <c r="L27" i="1"/>
  <c r="K27" i="1"/>
  <c r="I27" i="1"/>
  <c r="H27" i="1"/>
  <c r="G27" i="1"/>
  <c r="F27" i="1"/>
  <c r="E27" i="1"/>
  <c r="D27" i="1"/>
  <c r="C27" i="1"/>
  <c r="R26" i="1"/>
  <c r="J26" i="1"/>
  <c r="R25" i="1"/>
  <c r="J25" i="1"/>
  <c r="R24" i="1"/>
  <c r="J24" i="1"/>
  <c r="Q23" i="1"/>
  <c r="P23" i="1"/>
  <c r="O23" i="1"/>
  <c r="N23" i="1"/>
  <c r="M23" i="1"/>
  <c r="L23" i="1"/>
  <c r="K23" i="1"/>
  <c r="I23" i="1"/>
  <c r="H23" i="1"/>
  <c r="G23" i="1"/>
  <c r="F23" i="1"/>
  <c r="E23" i="1"/>
  <c r="D23" i="1"/>
  <c r="C23" i="1"/>
  <c r="R22" i="1"/>
  <c r="R21" i="1" s="1"/>
  <c r="J22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R20" i="1"/>
  <c r="J20" i="1"/>
  <c r="R19" i="1"/>
  <c r="J19" i="1"/>
  <c r="R18" i="1"/>
  <c r="J18" i="1"/>
  <c r="Q17" i="1"/>
  <c r="P17" i="1"/>
  <c r="O17" i="1"/>
  <c r="N17" i="1"/>
  <c r="M17" i="1"/>
  <c r="L17" i="1"/>
  <c r="K17" i="1"/>
  <c r="I17" i="1"/>
  <c r="H17" i="1"/>
  <c r="G17" i="1"/>
  <c r="F17" i="1"/>
  <c r="E17" i="1"/>
  <c r="D17" i="1"/>
  <c r="C17" i="1"/>
  <c r="R16" i="1"/>
  <c r="J16" i="1"/>
  <c r="R15" i="1"/>
  <c r="J15" i="1"/>
  <c r="R14" i="1"/>
  <c r="J14" i="1"/>
  <c r="Q13" i="1"/>
  <c r="P13" i="1"/>
  <c r="O13" i="1"/>
  <c r="N13" i="1"/>
  <c r="M13" i="1"/>
  <c r="L13" i="1"/>
  <c r="K13" i="1"/>
  <c r="I13" i="1"/>
  <c r="H13" i="1"/>
  <c r="G13" i="1"/>
  <c r="F13" i="1"/>
  <c r="E13" i="1"/>
  <c r="D13" i="1"/>
  <c r="C13" i="1"/>
  <c r="F12" i="1" l="1"/>
  <c r="F11" i="1" s="1"/>
  <c r="R13" i="1"/>
  <c r="L12" i="1"/>
  <c r="L11" i="1" s="1"/>
  <c r="J17" i="1"/>
  <c r="D12" i="1"/>
  <c r="D11" i="1" s="1"/>
  <c r="E12" i="1"/>
  <c r="E11" i="1" s="1"/>
  <c r="I12" i="1"/>
  <c r="I11" i="1" s="1"/>
  <c r="N12" i="1"/>
  <c r="N11" i="1" s="1"/>
  <c r="H12" i="1"/>
  <c r="H11" i="1" s="1"/>
  <c r="M12" i="1"/>
  <c r="M11" i="1" s="1"/>
  <c r="Q12" i="1"/>
  <c r="Q11" i="1" s="1"/>
  <c r="P12" i="1"/>
  <c r="P11" i="1" s="1"/>
  <c r="J23" i="1"/>
  <c r="J13" i="1"/>
  <c r="R23" i="1"/>
  <c r="C12" i="1"/>
  <c r="C11" i="1" s="1"/>
  <c r="G12" i="1"/>
  <c r="G11" i="1" s="1"/>
  <c r="K12" i="1"/>
  <c r="K11" i="1" s="1"/>
  <c r="O12" i="1"/>
  <c r="O11" i="1" s="1"/>
  <c r="R17" i="1"/>
  <c r="R12" i="1" l="1"/>
  <c r="R11" i="1" s="1"/>
  <c r="J12" i="1"/>
  <c r="J11" i="1" s="1"/>
</calcChain>
</file>

<file path=xl/sharedStrings.xml><?xml version="1.0" encoding="utf-8"?>
<sst xmlns="http://schemas.openxmlformats.org/spreadsheetml/2006/main" count="181" uniqueCount="32">
  <si>
    <t>Планируемые показатели переселения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</si>
  <si>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</si>
  <si>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</si>
  <si>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</si>
  <si>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</si>
  <si>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</si>
  <si>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</si>
  <si>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</si>
  <si>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</si>
  <si>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</si>
  <si>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</si>
  <si>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</si>
  <si>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</si>
  <si>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кв.м</t>
  </si>
  <si>
    <t>чел</t>
  </si>
  <si>
    <t>Всего подлежит переселению в 2019 – 2025 гг.</t>
  </si>
  <si>
    <t>Всего по  программе переселения, в рамках которой предусмотрено финансирование за счет средств Фонда. в т.ч.:</t>
  </si>
  <si>
    <t xml:space="preserve">Всего по этапу 2019 года </t>
  </si>
  <si>
    <t>Итого по Асиновский муниципальный район</t>
  </si>
  <si>
    <t>x</t>
  </si>
  <si>
    <t>Итого по Город Томск</t>
  </si>
  <si>
    <t>Итого по Чаинский муниципальный район</t>
  </si>
  <si>
    <t xml:space="preserve">Всего по этапу 2020 года </t>
  </si>
  <si>
    <t>Итого по Каргасокский муниципальный район</t>
  </si>
  <si>
    <t>Итого по Томский муниципальный район</t>
  </si>
  <si>
    <t xml:space="preserve">Всего по этапу 2021 года </t>
  </si>
  <si>
    <t xml:space="preserve">Всего по этапу 2022 года </t>
  </si>
  <si>
    <t xml:space="preserve">Всего по этапу 2023 года </t>
  </si>
  <si>
    <t xml:space="preserve">Всего по этапу 2024 года </t>
  </si>
  <si>
    <t>По иным программам субъекта РФ, в рамках которых не предусмотрено финансирование за счет средств Фонда, в том числе:</t>
  </si>
  <si>
    <t xml:space="preserve">Приложение № 4                                                                                                    </t>
  </si>
  <si>
    <t xml:space="preserve">к распоряжению Администрации 
Томской области                                     
от 23.11.2023 № 766-ра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</si>
</sst>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0" x14ac:knownFonts="1"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 applyProtection="1">
      <alignment wrapText="1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 applyProtection="1">
      <alignment horizontal="left" wrapText="1"/>
      <protection locked="0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8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view="pageBreakPreview" topLeftCell="G16" zoomScale="60" zoomScaleNormal="55" workbookViewId="0">
      <selection activeCell="E25" sqref="E25"/>
    </sheetView>
  </sheetViews>
  <sheetFormatPr defaultRowHeight="15" x14ac:dyDescent="0.25"/>
  <cols>
    <col min="1" max="1" width="6.42578125" customWidth="1"/>
    <col min="2" max="2" width="46.7109375" style="1" customWidth="1"/>
    <col min="3" max="18" width="20.7109375" customWidth="1"/>
  </cols>
  <sheetData>
    <row r="1" spans="1:22" ht="30" customHeight="1" x14ac:dyDescent="0.25">
      <c r="A1" s="7"/>
      <c r="B1" s="7"/>
      <c r="C1" s="7"/>
      <c r="D1" s="8"/>
      <c r="E1" s="9"/>
      <c r="F1" s="9"/>
      <c r="G1" s="7"/>
      <c r="H1" s="7"/>
      <c r="I1" s="7"/>
      <c r="J1" s="7"/>
      <c r="K1" s="7"/>
      <c r="N1" s="28" t="s">
        <v>30</v>
      </c>
      <c r="O1" s="7"/>
      <c r="R1" s="11"/>
      <c r="S1" s="12"/>
      <c r="T1" s="7"/>
      <c r="U1" s="7"/>
      <c r="V1" s="7"/>
    </row>
    <row r="2" spans="1:22" ht="66.75" customHeight="1" x14ac:dyDescent="0.25">
      <c r="A2" s="7"/>
      <c r="B2" s="7"/>
      <c r="C2" s="7"/>
      <c r="D2" s="8"/>
      <c r="E2" s="9"/>
      <c r="F2" s="9"/>
      <c r="G2" s="7"/>
      <c r="H2" s="7"/>
      <c r="I2" s="7"/>
      <c r="J2" s="7"/>
      <c r="K2" s="7"/>
      <c r="N2" s="27" t="s">
        <v>31</v>
      </c>
      <c r="O2" s="27"/>
      <c r="P2" s="27"/>
      <c r="Q2" s="1"/>
      <c r="R2" s="10"/>
      <c r="S2" s="13"/>
      <c r="T2" s="7"/>
      <c r="U2" s="7"/>
      <c r="V2" s="7"/>
    </row>
    <row r="4" spans="1:22" ht="9" customHeight="1" x14ac:dyDescent="0.25"/>
    <row r="5" spans="1:22" ht="20.25" customHeight="1" x14ac:dyDescent="0.25">
      <c r="A5" s="2"/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"/>
    </row>
    <row r="7" spans="1:22" ht="20.25" customHeight="1" x14ac:dyDescent="0.25">
      <c r="A7" s="30" t="s">
        <v>1</v>
      </c>
      <c r="B7" s="31" t="s">
        <v>2</v>
      </c>
      <c r="C7" s="32" t="s">
        <v>3</v>
      </c>
      <c r="D7" s="32"/>
      <c r="E7" s="32"/>
      <c r="F7" s="32"/>
      <c r="G7" s="32"/>
      <c r="H7" s="32"/>
      <c r="I7" s="32"/>
      <c r="J7" s="32"/>
      <c r="K7" s="32" t="s">
        <v>4</v>
      </c>
      <c r="L7" s="32"/>
      <c r="M7" s="32"/>
      <c r="N7" s="32"/>
      <c r="O7" s="32"/>
      <c r="P7" s="32"/>
      <c r="Q7" s="32"/>
      <c r="R7" s="32"/>
    </row>
    <row r="8" spans="1:22" ht="20.25" customHeight="1" x14ac:dyDescent="0.25">
      <c r="A8" s="33"/>
      <c r="B8" s="31"/>
      <c r="C8" s="34" t="s">
        <v>5</v>
      </c>
      <c r="D8" s="34" t="s">
        <v>6</v>
      </c>
      <c r="E8" s="34" t="s">
        <v>7</v>
      </c>
      <c r="F8" s="34" t="s">
        <v>8</v>
      </c>
      <c r="G8" s="34" t="s">
        <v>9</v>
      </c>
      <c r="H8" s="34" t="s">
        <v>10</v>
      </c>
      <c r="I8" s="34" t="s">
        <v>11</v>
      </c>
      <c r="J8" s="34" t="s">
        <v>12</v>
      </c>
      <c r="K8" s="34" t="s">
        <v>5</v>
      </c>
      <c r="L8" s="34" t="s">
        <v>6</v>
      </c>
      <c r="M8" s="34" t="s">
        <v>7</v>
      </c>
      <c r="N8" s="34" t="s">
        <v>8</v>
      </c>
      <c r="O8" s="34" t="s">
        <v>9</v>
      </c>
      <c r="P8" s="34" t="s">
        <v>10</v>
      </c>
      <c r="Q8" s="34" t="s">
        <v>11</v>
      </c>
      <c r="R8" s="34" t="s">
        <v>12</v>
      </c>
    </row>
    <row r="9" spans="1:22" ht="20.25" customHeight="1" x14ac:dyDescent="0.25">
      <c r="A9" s="35"/>
      <c r="B9" s="31"/>
      <c r="C9" s="36" t="s">
        <v>13</v>
      </c>
      <c r="D9" s="36" t="s">
        <v>13</v>
      </c>
      <c r="E9" s="36" t="s">
        <v>13</v>
      </c>
      <c r="F9" s="34" t="s">
        <v>13</v>
      </c>
      <c r="G9" s="34" t="s">
        <v>13</v>
      </c>
      <c r="H9" s="34" t="s">
        <v>13</v>
      </c>
      <c r="I9" s="34" t="s">
        <v>13</v>
      </c>
      <c r="J9" s="34" t="s">
        <v>13</v>
      </c>
      <c r="K9" s="36" t="s">
        <v>14</v>
      </c>
      <c r="L9" s="36" t="s">
        <v>14</v>
      </c>
      <c r="M9" s="36" t="s">
        <v>14</v>
      </c>
      <c r="N9" s="36" t="s">
        <v>14</v>
      </c>
      <c r="O9" s="36" t="s">
        <v>14</v>
      </c>
      <c r="P9" s="34" t="s">
        <v>14</v>
      </c>
      <c r="Q9" s="34" t="s">
        <v>14</v>
      </c>
      <c r="R9" s="34" t="s">
        <v>14</v>
      </c>
    </row>
    <row r="10" spans="1:22" ht="20.25" customHeight="1" x14ac:dyDescent="0.25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  <c r="K10" s="34">
        <v>11</v>
      </c>
      <c r="L10" s="34">
        <v>12</v>
      </c>
      <c r="M10" s="34">
        <v>13</v>
      </c>
      <c r="N10" s="34">
        <v>14</v>
      </c>
      <c r="O10" s="34">
        <v>15</v>
      </c>
      <c r="P10" s="34">
        <v>16</v>
      </c>
      <c r="Q10" s="34">
        <v>17</v>
      </c>
      <c r="R10" s="34">
        <v>18</v>
      </c>
    </row>
    <row r="11" spans="1:22" ht="47.25" customHeight="1" x14ac:dyDescent="0.25">
      <c r="A11" s="36"/>
      <c r="B11" s="37" t="s">
        <v>15</v>
      </c>
      <c r="C11" s="38">
        <f t="shared" ref="C11:R11" si="0">SUM(C12,C31)</f>
        <v>5127.3999999999996</v>
      </c>
      <c r="D11" s="38">
        <f t="shared" si="0"/>
        <v>17100.060000000001</v>
      </c>
      <c r="E11" s="38">
        <f t="shared" si="0"/>
        <v>30184.560000000001</v>
      </c>
      <c r="F11" s="38">
        <f t="shared" si="0"/>
        <v>31788.41</v>
      </c>
      <c r="G11" s="38">
        <f t="shared" si="0"/>
        <v>13574.06</v>
      </c>
      <c r="H11" s="38">
        <f t="shared" si="0"/>
        <v>31027.56</v>
      </c>
      <c r="I11" s="38">
        <f t="shared" si="0"/>
        <v>0</v>
      </c>
      <c r="J11" s="38">
        <f t="shared" si="0"/>
        <v>128802.05</v>
      </c>
      <c r="K11" s="39">
        <f t="shared" si="0"/>
        <v>398</v>
      </c>
      <c r="L11" s="39">
        <f t="shared" si="0"/>
        <v>1219</v>
      </c>
      <c r="M11" s="39">
        <f t="shared" si="0"/>
        <v>2214</v>
      </c>
      <c r="N11" s="39">
        <f t="shared" si="0"/>
        <v>1738</v>
      </c>
      <c r="O11" s="39">
        <f t="shared" si="0"/>
        <v>769</v>
      </c>
      <c r="P11" s="39">
        <f t="shared" si="0"/>
        <v>2260</v>
      </c>
      <c r="Q11" s="39">
        <f t="shared" si="0"/>
        <v>0</v>
      </c>
      <c r="R11" s="39">
        <f t="shared" si="0"/>
        <v>8598</v>
      </c>
    </row>
    <row r="12" spans="1:22" ht="85.5" customHeight="1" x14ac:dyDescent="0.25">
      <c r="A12" s="34"/>
      <c r="B12" s="37" t="s">
        <v>16</v>
      </c>
      <c r="C12" s="38">
        <f t="shared" ref="C12:R12" si="1">SUM(C13,C17,C21,C23,C27,C29)</f>
        <v>2796.3</v>
      </c>
      <c r="D12" s="38">
        <f t="shared" si="1"/>
        <v>17100.060000000001</v>
      </c>
      <c r="E12" s="38">
        <f t="shared" si="1"/>
        <v>30184.560000000001</v>
      </c>
      <c r="F12" s="40">
        <f t="shared" si="1"/>
        <v>31657.71</v>
      </c>
      <c r="G12" s="40">
        <f t="shared" si="1"/>
        <v>13046.66</v>
      </c>
      <c r="H12" s="40">
        <f t="shared" si="1"/>
        <v>31027.56</v>
      </c>
      <c r="I12" s="40">
        <f t="shared" si="1"/>
        <v>0</v>
      </c>
      <c r="J12" s="40">
        <f t="shared" si="1"/>
        <v>125812.85</v>
      </c>
      <c r="K12" s="39">
        <f t="shared" si="1"/>
        <v>242</v>
      </c>
      <c r="L12" s="39">
        <f t="shared" si="1"/>
        <v>1219</v>
      </c>
      <c r="M12" s="39">
        <f t="shared" si="1"/>
        <v>2214</v>
      </c>
      <c r="N12" s="39">
        <f t="shared" si="1"/>
        <v>1712</v>
      </c>
      <c r="O12" s="39">
        <f t="shared" si="1"/>
        <v>712</v>
      </c>
      <c r="P12" s="41">
        <f t="shared" si="1"/>
        <v>2260</v>
      </c>
      <c r="Q12" s="41">
        <f t="shared" si="1"/>
        <v>0</v>
      </c>
      <c r="R12" s="41">
        <f t="shared" si="1"/>
        <v>8359</v>
      </c>
    </row>
    <row r="13" spans="1:22" ht="18.75" customHeight="1" x14ac:dyDescent="0.25">
      <c r="A13" s="34"/>
      <c r="B13" s="37" t="s">
        <v>17</v>
      </c>
      <c r="C13" s="38">
        <f t="shared" ref="C13:I13" si="2">IF(COUNTIF(C14:C16,"&lt;&gt;x")&gt;0,SUM(C14:C16),"x")</f>
        <v>2796.3</v>
      </c>
      <c r="D13" s="38">
        <f t="shared" si="2"/>
        <v>10568.87</v>
      </c>
      <c r="E13" s="38" t="str">
        <f t="shared" si="2"/>
        <v>x</v>
      </c>
      <c r="F13" s="38" t="str">
        <f t="shared" si="2"/>
        <v>x</v>
      </c>
      <c r="G13" s="38" t="str">
        <f t="shared" si="2"/>
        <v>x</v>
      </c>
      <c r="H13" s="38" t="str">
        <f t="shared" si="2"/>
        <v>x</v>
      </c>
      <c r="I13" s="38" t="str">
        <f t="shared" si="2"/>
        <v>x</v>
      </c>
      <c r="J13" s="40">
        <f>SUM(J14:J16)</f>
        <v>13365.170000000002</v>
      </c>
      <c r="K13" s="39">
        <f t="shared" ref="K13:Q13" si="3">IF(COUNTIF(K14:K16,"&lt;&gt;x")&gt;0,SUM(K14:K16),"x")</f>
        <v>242</v>
      </c>
      <c r="L13" s="39">
        <f t="shared" si="3"/>
        <v>671</v>
      </c>
      <c r="M13" s="39" t="str">
        <f t="shared" si="3"/>
        <v>x</v>
      </c>
      <c r="N13" s="39" t="str">
        <f t="shared" si="3"/>
        <v>x</v>
      </c>
      <c r="O13" s="39" t="str">
        <f t="shared" si="3"/>
        <v>x</v>
      </c>
      <c r="P13" s="39" t="str">
        <f t="shared" si="3"/>
        <v>x</v>
      </c>
      <c r="Q13" s="39" t="str">
        <f t="shared" si="3"/>
        <v>x</v>
      </c>
      <c r="R13" s="41">
        <f>SUM(R14:R16)</f>
        <v>913</v>
      </c>
    </row>
    <row r="14" spans="1:22" ht="46.5" x14ac:dyDescent="0.25">
      <c r="A14" s="34">
        <v>1</v>
      </c>
      <c r="B14" s="37" t="s">
        <v>18</v>
      </c>
      <c r="C14" s="38">
        <v>383.4</v>
      </c>
      <c r="D14" s="38">
        <v>0</v>
      </c>
      <c r="E14" s="38" t="s">
        <v>19</v>
      </c>
      <c r="F14" s="40" t="s">
        <v>19</v>
      </c>
      <c r="G14" s="40" t="s">
        <v>19</v>
      </c>
      <c r="H14" s="40" t="s">
        <v>19</v>
      </c>
      <c r="I14" s="40" t="s">
        <v>19</v>
      </c>
      <c r="J14" s="40">
        <f>SUM(C14:I14)</f>
        <v>383.4</v>
      </c>
      <c r="K14" s="39">
        <v>25</v>
      </c>
      <c r="L14" s="39">
        <v>0</v>
      </c>
      <c r="M14" s="39" t="s">
        <v>19</v>
      </c>
      <c r="N14" s="39" t="s">
        <v>19</v>
      </c>
      <c r="O14" s="39" t="s">
        <v>19</v>
      </c>
      <c r="P14" s="41" t="s">
        <v>19</v>
      </c>
      <c r="Q14" s="41" t="s">
        <v>19</v>
      </c>
      <c r="R14" s="41">
        <f>SUM(K14:Q14)</f>
        <v>25</v>
      </c>
    </row>
    <row r="15" spans="1:22" ht="23.25" x14ac:dyDescent="0.25">
      <c r="A15" s="34">
        <v>2</v>
      </c>
      <c r="B15" s="37" t="s">
        <v>20</v>
      </c>
      <c r="C15" s="38">
        <v>2143.8000000000002</v>
      </c>
      <c r="D15" s="38">
        <v>10568.87</v>
      </c>
      <c r="E15" s="38" t="s">
        <v>19</v>
      </c>
      <c r="F15" s="40" t="s">
        <v>19</v>
      </c>
      <c r="G15" s="40" t="s">
        <v>19</v>
      </c>
      <c r="H15" s="40" t="s">
        <v>19</v>
      </c>
      <c r="I15" s="40" t="s">
        <v>19</v>
      </c>
      <c r="J15" s="40">
        <f>SUM(C15:I15)</f>
        <v>12712.670000000002</v>
      </c>
      <c r="K15" s="39">
        <v>199</v>
      </c>
      <c r="L15" s="39">
        <v>671</v>
      </c>
      <c r="M15" s="39" t="s">
        <v>19</v>
      </c>
      <c r="N15" s="39" t="s">
        <v>19</v>
      </c>
      <c r="O15" s="39" t="s">
        <v>19</v>
      </c>
      <c r="P15" s="41" t="s">
        <v>19</v>
      </c>
      <c r="Q15" s="41" t="s">
        <v>19</v>
      </c>
      <c r="R15" s="41">
        <f>SUM(K15:Q15)</f>
        <v>870</v>
      </c>
    </row>
    <row r="16" spans="1:22" ht="46.5" x14ac:dyDescent="0.25">
      <c r="A16" s="34">
        <v>3</v>
      </c>
      <c r="B16" s="37" t="s">
        <v>21</v>
      </c>
      <c r="C16" s="38">
        <v>269.10000000000002</v>
      </c>
      <c r="D16" s="38">
        <v>0</v>
      </c>
      <c r="E16" s="38" t="s">
        <v>19</v>
      </c>
      <c r="F16" s="40" t="s">
        <v>19</v>
      </c>
      <c r="G16" s="40" t="s">
        <v>19</v>
      </c>
      <c r="H16" s="40" t="s">
        <v>19</v>
      </c>
      <c r="I16" s="40" t="s">
        <v>19</v>
      </c>
      <c r="J16" s="40">
        <f>SUM(C16:I16)</f>
        <v>269.10000000000002</v>
      </c>
      <c r="K16" s="39">
        <v>18</v>
      </c>
      <c r="L16" s="39">
        <v>0</v>
      </c>
      <c r="M16" s="39" t="s">
        <v>19</v>
      </c>
      <c r="N16" s="39" t="s">
        <v>19</v>
      </c>
      <c r="O16" s="39" t="s">
        <v>19</v>
      </c>
      <c r="P16" s="41" t="s">
        <v>19</v>
      </c>
      <c r="Q16" s="41" t="s">
        <v>19</v>
      </c>
      <c r="R16" s="41">
        <f>SUM(K16:Q16)</f>
        <v>18</v>
      </c>
    </row>
    <row r="17" spans="1:18" ht="18.75" customHeight="1" x14ac:dyDescent="0.25">
      <c r="A17" s="34"/>
      <c r="B17" s="37" t="s">
        <v>22</v>
      </c>
      <c r="C17" s="38" t="str">
        <f t="shared" ref="C17:I17" si="4">IF(COUNTIF(C18:C20,"&lt;&gt;x")&gt;0,SUM(C18:C20),"x")</f>
        <v>x</v>
      </c>
      <c r="D17" s="38">
        <f t="shared" si="4"/>
        <v>6531.1900000000005</v>
      </c>
      <c r="E17" s="38">
        <f t="shared" si="4"/>
        <v>6910.880000000001</v>
      </c>
      <c r="F17" s="38" t="str">
        <f t="shared" si="4"/>
        <v>x</v>
      </c>
      <c r="G17" s="38" t="str">
        <f t="shared" si="4"/>
        <v>x</v>
      </c>
      <c r="H17" s="38" t="str">
        <f t="shared" si="4"/>
        <v>x</v>
      </c>
      <c r="I17" s="38" t="str">
        <f t="shared" si="4"/>
        <v>x</v>
      </c>
      <c r="J17" s="40">
        <f>SUM(J18:J20)</f>
        <v>13442.070000000002</v>
      </c>
      <c r="K17" s="39" t="str">
        <f t="shared" ref="K17:Q17" si="5">IF(COUNTIF(K18:K20,"&lt;&gt;x")&gt;0,SUM(K18:K20),"x")</f>
        <v>x</v>
      </c>
      <c r="L17" s="39">
        <f t="shared" si="5"/>
        <v>548</v>
      </c>
      <c r="M17" s="39">
        <f t="shared" si="5"/>
        <v>292</v>
      </c>
      <c r="N17" s="39" t="str">
        <f t="shared" si="5"/>
        <v>x</v>
      </c>
      <c r="O17" s="39" t="str">
        <f t="shared" si="5"/>
        <v>x</v>
      </c>
      <c r="P17" s="39" t="str">
        <f t="shared" si="5"/>
        <v>x</v>
      </c>
      <c r="Q17" s="39" t="str">
        <f t="shared" si="5"/>
        <v>x</v>
      </c>
      <c r="R17" s="41">
        <f>SUM(R18:R20)</f>
        <v>840</v>
      </c>
    </row>
    <row r="18" spans="1:18" ht="23.25" x14ac:dyDescent="0.25">
      <c r="A18" s="34">
        <v>1</v>
      </c>
      <c r="B18" s="37" t="s">
        <v>20</v>
      </c>
      <c r="C18" s="38" t="s">
        <v>19</v>
      </c>
      <c r="D18" s="38">
        <v>5803.81</v>
      </c>
      <c r="E18" s="38">
        <v>4442.1400000000003</v>
      </c>
      <c r="F18" s="40" t="s">
        <v>19</v>
      </c>
      <c r="G18" s="40" t="s">
        <v>19</v>
      </c>
      <c r="H18" s="40" t="s">
        <v>19</v>
      </c>
      <c r="I18" s="40" t="s">
        <v>19</v>
      </c>
      <c r="J18" s="40">
        <f>SUM(C18:I18)</f>
        <v>10245.950000000001</v>
      </c>
      <c r="K18" s="39" t="s">
        <v>19</v>
      </c>
      <c r="L18" s="39">
        <v>456</v>
      </c>
      <c r="M18" s="39">
        <v>234</v>
      </c>
      <c r="N18" s="39" t="s">
        <v>19</v>
      </c>
      <c r="O18" s="39" t="s">
        <v>19</v>
      </c>
      <c r="P18" s="41" t="s">
        <v>19</v>
      </c>
      <c r="Q18" s="41" t="s">
        <v>19</v>
      </c>
      <c r="R18" s="41">
        <f>SUM(K18:Q18)</f>
        <v>690</v>
      </c>
    </row>
    <row r="19" spans="1:18" ht="46.5" x14ac:dyDescent="0.25">
      <c r="A19" s="34">
        <v>2</v>
      </c>
      <c r="B19" s="37" t="s">
        <v>23</v>
      </c>
      <c r="C19" s="38" t="s">
        <v>19</v>
      </c>
      <c r="D19" s="38">
        <v>0</v>
      </c>
      <c r="E19" s="38">
        <v>162.1</v>
      </c>
      <c r="F19" s="40" t="s">
        <v>19</v>
      </c>
      <c r="G19" s="40" t="s">
        <v>19</v>
      </c>
      <c r="H19" s="40" t="s">
        <v>19</v>
      </c>
      <c r="I19" s="40" t="s">
        <v>19</v>
      </c>
      <c r="J19" s="40">
        <f>SUM(C19:I19)</f>
        <v>162.1</v>
      </c>
      <c r="K19" s="39" t="s">
        <v>19</v>
      </c>
      <c r="L19" s="39">
        <v>0</v>
      </c>
      <c r="M19" s="39">
        <v>9</v>
      </c>
      <c r="N19" s="39" t="s">
        <v>19</v>
      </c>
      <c r="O19" s="39" t="s">
        <v>19</v>
      </c>
      <c r="P19" s="41" t="s">
        <v>19</v>
      </c>
      <c r="Q19" s="41" t="s">
        <v>19</v>
      </c>
      <c r="R19" s="41">
        <f>SUM(K19:Q19)</f>
        <v>9</v>
      </c>
    </row>
    <row r="20" spans="1:18" ht="46.5" x14ac:dyDescent="0.25">
      <c r="A20" s="34">
        <v>3</v>
      </c>
      <c r="B20" s="37" t="s">
        <v>24</v>
      </c>
      <c r="C20" s="38" t="s">
        <v>19</v>
      </c>
      <c r="D20" s="38">
        <v>727.38</v>
      </c>
      <c r="E20" s="38">
        <v>2306.64</v>
      </c>
      <c r="F20" s="40" t="s">
        <v>19</v>
      </c>
      <c r="G20" s="40" t="s">
        <v>19</v>
      </c>
      <c r="H20" s="40" t="s">
        <v>19</v>
      </c>
      <c r="I20" s="40" t="s">
        <v>19</v>
      </c>
      <c r="J20" s="40">
        <f>SUM(C20:I20)</f>
        <v>3034.02</v>
      </c>
      <c r="K20" s="39" t="s">
        <v>19</v>
      </c>
      <c r="L20" s="39">
        <v>92</v>
      </c>
      <c r="M20" s="39">
        <v>49</v>
      </c>
      <c r="N20" s="39" t="s">
        <v>19</v>
      </c>
      <c r="O20" s="39" t="s">
        <v>19</v>
      </c>
      <c r="P20" s="41" t="s">
        <v>19</v>
      </c>
      <c r="Q20" s="41" t="s">
        <v>19</v>
      </c>
      <c r="R20" s="41">
        <f>SUM(K20:Q20)</f>
        <v>141</v>
      </c>
    </row>
    <row r="21" spans="1:18" ht="18.75" customHeight="1" x14ac:dyDescent="0.25">
      <c r="A21" s="34"/>
      <c r="B21" s="37" t="s">
        <v>25</v>
      </c>
      <c r="C21" s="38" t="str">
        <f t="shared" ref="C21:I21" si="6">IF(COUNTIF(C22,"&lt;&gt;x")&gt;0,SUM(C22),"x")</f>
        <v>x</v>
      </c>
      <c r="D21" s="38" t="str">
        <f t="shared" si="6"/>
        <v>x</v>
      </c>
      <c r="E21" s="38">
        <f t="shared" si="6"/>
        <v>23273.68</v>
      </c>
      <c r="F21" s="38">
        <f t="shared" si="6"/>
        <v>2585.98</v>
      </c>
      <c r="G21" s="38" t="str">
        <f t="shared" si="6"/>
        <v>x</v>
      </c>
      <c r="H21" s="38" t="str">
        <f t="shared" si="6"/>
        <v>x</v>
      </c>
      <c r="I21" s="38" t="str">
        <f t="shared" si="6"/>
        <v>x</v>
      </c>
      <c r="J21" s="40">
        <f>SUM(J22)</f>
        <v>25859.66</v>
      </c>
      <c r="K21" s="39" t="str">
        <f t="shared" ref="K21:Q21" si="7">IF(COUNTIF(K22,"&lt;&gt;x")&gt;0,SUM(K22),"x")</f>
        <v>x</v>
      </c>
      <c r="L21" s="39" t="str">
        <f t="shared" si="7"/>
        <v>x</v>
      </c>
      <c r="M21" s="39">
        <f t="shared" si="7"/>
        <v>1922</v>
      </c>
      <c r="N21" s="39">
        <f t="shared" si="7"/>
        <v>214</v>
      </c>
      <c r="O21" s="39" t="str">
        <f t="shared" si="7"/>
        <v>x</v>
      </c>
      <c r="P21" s="39" t="str">
        <f t="shared" si="7"/>
        <v>x</v>
      </c>
      <c r="Q21" s="39" t="str">
        <f t="shared" si="7"/>
        <v>x</v>
      </c>
      <c r="R21" s="41">
        <f>SUM(R22)</f>
        <v>2136</v>
      </c>
    </row>
    <row r="22" spans="1:18" ht="23.25" x14ac:dyDescent="0.25">
      <c r="A22" s="34">
        <v>1</v>
      </c>
      <c r="B22" s="37" t="s">
        <v>20</v>
      </c>
      <c r="C22" s="38" t="s">
        <v>19</v>
      </c>
      <c r="D22" s="38" t="s">
        <v>19</v>
      </c>
      <c r="E22" s="38">
        <v>23273.68</v>
      </c>
      <c r="F22" s="40">
        <v>2585.98</v>
      </c>
      <c r="G22" s="40" t="s">
        <v>19</v>
      </c>
      <c r="H22" s="40" t="s">
        <v>19</v>
      </c>
      <c r="I22" s="40" t="s">
        <v>19</v>
      </c>
      <c r="J22" s="40">
        <f>SUM(C22:I22)</f>
        <v>25859.66</v>
      </c>
      <c r="K22" s="39" t="s">
        <v>19</v>
      </c>
      <c r="L22" s="39" t="s">
        <v>19</v>
      </c>
      <c r="M22" s="39">
        <v>1922</v>
      </c>
      <c r="N22" s="39">
        <v>214</v>
      </c>
      <c r="O22" s="39" t="s">
        <v>19</v>
      </c>
      <c r="P22" s="41" t="s">
        <v>19</v>
      </c>
      <c r="Q22" s="41" t="s">
        <v>19</v>
      </c>
      <c r="R22" s="41">
        <f>SUM(K22:Q22)</f>
        <v>2136</v>
      </c>
    </row>
    <row r="23" spans="1:18" ht="18.75" customHeight="1" x14ac:dyDescent="0.25">
      <c r="A23" s="34"/>
      <c r="B23" s="37" t="s">
        <v>26</v>
      </c>
      <c r="C23" s="38" t="str">
        <f t="shared" ref="C23:I23" si="8">IF(COUNTIF(C24:C26,"&lt;&gt;x")&gt;0,SUM(C24:C26),"x")</f>
        <v>x</v>
      </c>
      <c r="D23" s="38" t="str">
        <f t="shared" si="8"/>
        <v>x</v>
      </c>
      <c r="E23" s="38" t="str">
        <f t="shared" si="8"/>
        <v>x</v>
      </c>
      <c r="F23" s="38">
        <f t="shared" si="8"/>
        <v>29071.73</v>
      </c>
      <c r="G23" s="38">
        <f t="shared" si="8"/>
        <v>10856.46</v>
      </c>
      <c r="H23" s="38" t="str">
        <f t="shared" si="8"/>
        <v>x</v>
      </c>
      <c r="I23" s="38" t="str">
        <f t="shared" si="8"/>
        <v>x</v>
      </c>
      <c r="J23" s="40">
        <f>SUM(J24:J26)</f>
        <v>39928.19</v>
      </c>
      <c r="K23" s="39" t="str">
        <f t="shared" ref="K23:Q23" si="9">IF(COUNTIF(K24:K26,"&lt;&gt;x")&gt;0,SUM(K24:K26),"x")</f>
        <v>x</v>
      </c>
      <c r="L23" s="39" t="str">
        <f t="shared" si="9"/>
        <v>x</v>
      </c>
      <c r="M23" s="39" t="str">
        <f t="shared" si="9"/>
        <v>x</v>
      </c>
      <c r="N23" s="39">
        <f t="shared" si="9"/>
        <v>1498</v>
      </c>
      <c r="O23" s="39">
        <f t="shared" si="9"/>
        <v>588</v>
      </c>
      <c r="P23" s="39" t="str">
        <f t="shared" si="9"/>
        <v>x</v>
      </c>
      <c r="Q23" s="39" t="str">
        <f t="shared" si="9"/>
        <v>x</v>
      </c>
      <c r="R23" s="41">
        <f>SUM(R24:R26)</f>
        <v>2086</v>
      </c>
    </row>
    <row r="24" spans="1:18" ht="23.25" x14ac:dyDescent="0.25">
      <c r="A24" s="34">
        <v>1</v>
      </c>
      <c r="B24" s="37" t="s">
        <v>20</v>
      </c>
      <c r="C24" s="38" t="s">
        <v>19</v>
      </c>
      <c r="D24" s="38" t="s">
        <v>19</v>
      </c>
      <c r="E24" s="38" t="s">
        <v>19</v>
      </c>
      <c r="F24" s="40">
        <v>28699.53</v>
      </c>
      <c r="G24" s="40">
        <v>3188.83</v>
      </c>
      <c r="H24" s="40" t="s">
        <v>19</v>
      </c>
      <c r="I24" s="40" t="s">
        <v>19</v>
      </c>
      <c r="J24" s="40">
        <f>SUM(C24:I24)</f>
        <v>31888.36</v>
      </c>
      <c r="K24" s="39" t="s">
        <v>19</v>
      </c>
      <c r="L24" s="39" t="s">
        <v>19</v>
      </c>
      <c r="M24" s="39" t="s">
        <v>19</v>
      </c>
      <c r="N24" s="39">
        <v>1479</v>
      </c>
      <c r="O24" s="39">
        <v>164</v>
      </c>
      <c r="P24" s="41" t="s">
        <v>19</v>
      </c>
      <c r="Q24" s="41" t="s">
        <v>19</v>
      </c>
      <c r="R24" s="41">
        <f>SUM(K24:Q24)</f>
        <v>1643</v>
      </c>
    </row>
    <row r="25" spans="1:18" ht="46.5" x14ac:dyDescent="0.25">
      <c r="A25" s="34">
        <v>2</v>
      </c>
      <c r="B25" s="37" t="s">
        <v>23</v>
      </c>
      <c r="C25" s="38" t="s">
        <v>19</v>
      </c>
      <c r="D25" s="38" t="s">
        <v>19</v>
      </c>
      <c r="E25" s="38" t="s">
        <v>19</v>
      </c>
      <c r="F25" s="40">
        <v>30.3</v>
      </c>
      <c r="G25" s="40">
        <v>802.9</v>
      </c>
      <c r="H25" s="40" t="s">
        <v>19</v>
      </c>
      <c r="I25" s="40" t="s">
        <v>19</v>
      </c>
      <c r="J25" s="40">
        <f>SUM(C25:I25)</f>
        <v>833.19999999999993</v>
      </c>
      <c r="K25" s="39" t="s">
        <v>19</v>
      </c>
      <c r="L25" s="39" t="s">
        <v>19</v>
      </c>
      <c r="M25" s="39" t="s">
        <v>19</v>
      </c>
      <c r="N25" s="39">
        <v>4</v>
      </c>
      <c r="O25" s="39">
        <v>55</v>
      </c>
      <c r="P25" s="41" t="s">
        <v>19</v>
      </c>
      <c r="Q25" s="41" t="s">
        <v>19</v>
      </c>
      <c r="R25" s="41">
        <f>SUM(K25:Q25)</f>
        <v>59</v>
      </c>
    </row>
    <row r="26" spans="1:18" ht="46.5" x14ac:dyDescent="0.25">
      <c r="A26" s="34">
        <v>3</v>
      </c>
      <c r="B26" s="37" t="s">
        <v>24</v>
      </c>
      <c r="C26" s="38" t="s">
        <v>19</v>
      </c>
      <c r="D26" s="38" t="s">
        <v>19</v>
      </c>
      <c r="E26" s="38" t="s">
        <v>19</v>
      </c>
      <c r="F26" s="40">
        <v>341.9</v>
      </c>
      <c r="G26" s="40">
        <v>6864.73</v>
      </c>
      <c r="H26" s="40" t="s">
        <v>19</v>
      </c>
      <c r="I26" s="40" t="s">
        <v>19</v>
      </c>
      <c r="J26" s="40">
        <f>SUM(C26:I26)</f>
        <v>7206.6299999999992</v>
      </c>
      <c r="K26" s="39" t="s">
        <v>19</v>
      </c>
      <c r="L26" s="39" t="s">
        <v>19</v>
      </c>
      <c r="M26" s="39" t="s">
        <v>19</v>
      </c>
      <c r="N26" s="39">
        <v>15</v>
      </c>
      <c r="O26" s="39">
        <v>369</v>
      </c>
      <c r="P26" s="41" t="s">
        <v>19</v>
      </c>
      <c r="Q26" s="41" t="s">
        <v>19</v>
      </c>
      <c r="R26" s="41">
        <f>SUM(K26:Q26)</f>
        <v>384</v>
      </c>
    </row>
    <row r="27" spans="1:18" ht="18.75" customHeight="1" x14ac:dyDescent="0.25">
      <c r="A27" s="34"/>
      <c r="B27" s="37" t="s">
        <v>27</v>
      </c>
      <c r="C27" s="38" t="str">
        <f t="shared" ref="C27:I27" si="10">IF(COUNTIF(C28,"&lt;&gt;x")&gt;0,SUM(C28),"x")</f>
        <v>x</v>
      </c>
      <c r="D27" s="38" t="str">
        <f t="shared" si="10"/>
        <v>x</v>
      </c>
      <c r="E27" s="38" t="str">
        <f t="shared" si="10"/>
        <v>x</v>
      </c>
      <c r="F27" s="38" t="str">
        <f t="shared" si="10"/>
        <v>x</v>
      </c>
      <c r="G27" s="38">
        <f t="shared" si="10"/>
        <v>2190.1999999999998</v>
      </c>
      <c r="H27" s="38">
        <f t="shared" si="10"/>
        <v>0</v>
      </c>
      <c r="I27" s="38" t="str">
        <f t="shared" si="10"/>
        <v>x</v>
      </c>
      <c r="J27" s="40">
        <f>SUM(J28)</f>
        <v>2190.1999999999998</v>
      </c>
      <c r="K27" s="39" t="str">
        <f t="shared" ref="K27:Q27" si="11">IF(COUNTIF(K28,"&lt;&gt;x")&gt;0,SUM(K28),"x")</f>
        <v>x</v>
      </c>
      <c r="L27" s="39" t="str">
        <f t="shared" si="11"/>
        <v>x</v>
      </c>
      <c r="M27" s="39" t="str">
        <f t="shared" si="11"/>
        <v>x</v>
      </c>
      <c r="N27" s="39" t="str">
        <f t="shared" si="11"/>
        <v>x</v>
      </c>
      <c r="O27" s="39">
        <f t="shared" si="11"/>
        <v>124</v>
      </c>
      <c r="P27" s="39">
        <f t="shared" si="11"/>
        <v>0</v>
      </c>
      <c r="Q27" s="39" t="str">
        <f t="shared" si="11"/>
        <v>x</v>
      </c>
      <c r="R27" s="41">
        <f>SUM(R28)</f>
        <v>124</v>
      </c>
    </row>
    <row r="28" spans="1:18" ht="23.25" x14ac:dyDescent="0.25">
      <c r="A28" s="34">
        <v>1</v>
      </c>
      <c r="B28" s="37" t="s">
        <v>20</v>
      </c>
      <c r="C28" s="38" t="s">
        <v>19</v>
      </c>
      <c r="D28" s="38" t="s">
        <v>19</v>
      </c>
      <c r="E28" s="38" t="s">
        <v>19</v>
      </c>
      <c r="F28" s="40" t="s">
        <v>19</v>
      </c>
      <c r="G28" s="40">
        <v>2190.1999999999998</v>
      </c>
      <c r="H28" s="40">
        <v>0</v>
      </c>
      <c r="I28" s="40" t="s">
        <v>19</v>
      </c>
      <c r="J28" s="40">
        <f>SUM(C28:I28)</f>
        <v>2190.1999999999998</v>
      </c>
      <c r="K28" s="39" t="s">
        <v>19</v>
      </c>
      <c r="L28" s="39" t="s">
        <v>19</v>
      </c>
      <c r="M28" s="39" t="s">
        <v>19</v>
      </c>
      <c r="N28" s="39" t="s">
        <v>19</v>
      </c>
      <c r="O28" s="39">
        <v>124</v>
      </c>
      <c r="P28" s="41">
        <v>0</v>
      </c>
      <c r="Q28" s="41" t="s">
        <v>19</v>
      </c>
      <c r="R28" s="41">
        <f>SUM(K28:Q28)</f>
        <v>124</v>
      </c>
    </row>
    <row r="29" spans="1:18" ht="18.75" customHeight="1" x14ac:dyDescent="0.25">
      <c r="A29" s="34"/>
      <c r="B29" s="37" t="s">
        <v>28</v>
      </c>
      <c r="C29" s="38" t="str">
        <f t="shared" ref="C29:I29" si="12">IF(COUNTIF(C30,"&lt;&gt;x")&gt;0,SUM(C30),"x")</f>
        <v>x</v>
      </c>
      <c r="D29" s="38" t="str">
        <f t="shared" si="12"/>
        <v>x</v>
      </c>
      <c r="E29" s="38" t="str">
        <f t="shared" si="12"/>
        <v>x</v>
      </c>
      <c r="F29" s="38" t="str">
        <f t="shared" si="12"/>
        <v>x</v>
      </c>
      <c r="G29" s="38" t="str">
        <f t="shared" si="12"/>
        <v>x</v>
      </c>
      <c r="H29" s="38">
        <f t="shared" si="12"/>
        <v>31027.56</v>
      </c>
      <c r="I29" s="38">
        <f t="shared" si="12"/>
        <v>0</v>
      </c>
      <c r="J29" s="40">
        <f>SUM(J30)</f>
        <v>31027.56</v>
      </c>
      <c r="K29" s="39" t="str">
        <f t="shared" ref="K29:Q29" si="13">IF(COUNTIF(K30,"&lt;&gt;x")&gt;0,SUM(K30),"x")</f>
        <v>x</v>
      </c>
      <c r="L29" s="39" t="str">
        <f t="shared" si="13"/>
        <v>x</v>
      </c>
      <c r="M29" s="39" t="str">
        <f t="shared" si="13"/>
        <v>x</v>
      </c>
      <c r="N29" s="39" t="str">
        <f t="shared" si="13"/>
        <v>x</v>
      </c>
      <c r="O29" s="39" t="str">
        <f t="shared" si="13"/>
        <v>x</v>
      </c>
      <c r="P29" s="39">
        <f t="shared" si="13"/>
        <v>2260</v>
      </c>
      <c r="Q29" s="39">
        <f t="shared" si="13"/>
        <v>0</v>
      </c>
      <c r="R29" s="41">
        <f>SUM(R30)</f>
        <v>2260</v>
      </c>
    </row>
    <row r="30" spans="1:18" ht="23.25" x14ac:dyDescent="0.25">
      <c r="A30" s="34">
        <v>1</v>
      </c>
      <c r="B30" s="37" t="s">
        <v>20</v>
      </c>
      <c r="C30" s="38" t="s">
        <v>19</v>
      </c>
      <c r="D30" s="38" t="s">
        <v>19</v>
      </c>
      <c r="E30" s="38" t="s">
        <v>19</v>
      </c>
      <c r="F30" s="40" t="s">
        <v>19</v>
      </c>
      <c r="G30" s="40" t="s">
        <v>19</v>
      </c>
      <c r="H30" s="40">
        <v>31027.56</v>
      </c>
      <c r="I30" s="40">
        <v>0</v>
      </c>
      <c r="J30" s="40">
        <f>SUM(C30:I30)</f>
        <v>31027.56</v>
      </c>
      <c r="K30" s="39" t="s">
        <v>19</v>
      </c>
      <c r="L30" s="39" t="s">
        <v>19</v>
      </c>
      <c r="M30" s="39" t="s">
        <v>19</v>
      </c>
      <c r="N30" s="39" t="s">
        <v>19</v>
      </c>
      <c r="O30" s="39" t="s">
        <v>19</v>
      </c>
      <c r="P30" s="41">
        <v>2260</v>
      </c>
      <c r="Q30" s="41">
        <v>0</v>
      </c>
      <c r="R30" s="41">
        <f>SUM(K30:Q30)</f>
        <v>2260</v>
      </c>
    </row>
    <row r="31" spans="1:18" ht="93" customHeight="1" x14ac:dyDescent="0.25">
      <c r="A31" s="34"/>
      <c r="B31" s="37" t="s">
        <v>29</v>
      </c>
      <c r="C31" s="38">
        <f t="shared" ref="C31:R31" si="14">SUM(C32)</f>
        <v>2331.1</v>
      </c>
      <c r="D31" s="38">
        <f t="shared" si="14"/>
        <v>0</v>
      </c>
      <c r="E31" s="38">
        <f t="shared" si="14"/>
        <v>0</v>
      </c>
      <c r="F31" s="40">
        <f t="shared" si="14"/>
        <v>130.69999999999999</v>
      </c>
      <c r="G31" s="40">
        <f t="shared" si="14"/>
        <v>527.4</v>
      </c>
      <c r="H31" s="40">
        <f t="shared" si="14"/>
        <v>0</v>
      </c>
      <c r="I31" s="40">
        <f t="shared" si="14"/>
        <v>0</v>
      </c>
      <c r="J31" s="40">
        <f t="shared" si="14"/>
        <v>2989.2</v>
      </c>
      <c r="K31" s="39">
        <f t="shared" si="14"/>
        <v>156</v>
      </c>
      <c r="L31" s="39">
        <f t="shared" si="14"/>
        <v>0</v>
      </c>
      <c r="M31" s="39">
        <f t="shared" si="14"/>
        <v>0</v>
      </c>
      <c r="N31" s="39">
        <f t="shared" si="14"/>
        <v>26</v>
      </c>
      <c r="O31" s="39">
        <f t="shared" si="14"/>
        <v>57</v>
      </c>
      <c r="P31" s="41">
        <f t="shared" si="14"/>
        <v>0</v>
      </c>
      <c r="Q31" s="41">
        <f t="shared" si="14"/>
        <v>0</v>
      </c>
      <c r="R31" s="41">
        <f t="shared" si="14"/>
        <v>239</v>
      </c>
    </row>
    <row r="32" spans="1:18" ht="23.25" x14ac:dyDescent="0.25">
      <c r="A32" s="34">
        <v>1</v>
      </c>
      <c r="B32" s="37" t="s">
        <v>20</v>
      </c>
      <c r="C32" s="38">
        <v>2331.1</v>
      </c>
      <c r="D32" s="38">
        <v>0</v>
      </c>
      <c r="E32" s="38">
        <v>0</v>
      </c>
      <c r="F32" s="40">
        <v>130.69999999999999</v>
      </c>
      <c r="G32" s="40">
        <v>527.4</v>
      </c>
      <c r="H32" s="40">
        <v>0</v>
      </c>
      <c r="I32" s="40">
        <v>0</v>
      </c>
      <c r="J32" s="40">
        <f>SUM(C32:I32)</f>
        <v>2989.2</v>
      </c>
      <c r="K32" s="39">
        <v>156</v>
      </c>
      <c r="L32" s="39">
        <v>0</v>
      </c>
      <c r="M32" s="42">
        <v>0</v>
      </c>
      <c r="N32" s="42">
        <v>26</v>
      </c>
      <c r="O32" s="42">
        <v>57</v>
      </c>
      <c r="P32" s="43">
        <v>0</v>
      </c>
      <c r="Q32" s="43">
        <v>0</v>
      </c>
      <c r="R32" s="43">
        <f>SUM(K32:Q32)</f>
        <v>239</v>
      </c>
    </row>
    <row r="33" spans="1:18" ht="45" customHeight="1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4"/>
      <c r="M33" s="14"/>
      <c r="N33" s="26"/>
      <c r="O33" s="26"/>
      <c r="P33" s="23"/>
      <c r="Q33" s="23"/>
      <c r="R33" s="23"/>
    </row>
    <row r="34" spans="1:18" ht="22.5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4"/>
      <c r="K34" s="25"/>
      <c r="L34" s="25"/>
      <c r="M34" s="14"/>
      <c r="N34" s="26"/>
      <c r="O34" s="26"/>
      <c r="P34" s="23"/>
      <c r="Q34" s="24"/>
      <c r="R34" s="24"/>
    </row>
    <row r="35" spans="1:18" ht="21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4"/>
      <c r="K35" s="6"/>
      <c r="L35" s="6"/>
      <c r="M35" s="14"/>
      <c r="N35" s="19"/>
      <c r="O35" s="19"/>
      <c r="P35" s="19"/>
      <c r="Q35" s="19"/>
      <c r="R35" s="19"/>
    </row>
    <row r="36" spans="1:18" ht="1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4"/>
      <c r="K36" s="6"/>
      <c r="L36" s="6"/>
      <c r="M36" s="14"/>
      <c r="N36" s="20"/>
      <c r="O36" s="20"/>
      <c r="P36" s="20"/>
      <c r="Q36" s="20"/>
      <c r="R36" s="20"/>
    </row>
    <row r="37" spans="1:18" ht="21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4"/>
      <c r="K37" s="6"/>
      <c r="L37" s="6"/>
      <c r="M37" s="15"/>
      <c r="N37" s="18"/>
      <c r="O37" s="18"/>
      <c r="P37" s="18"/>
      <c r="Q37" s="17"/>
      <c r="R37" s="17"/>
    </row>
    <row r="38" spans="1:18" ht="1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4"/>
      <c r="K38" s="6"/>
      <c r="L38" s="6"/>
      <c r="M38" s="15"/>
      <c r="N38" s="16"/>
      <c r="O38" s="16"/>
      <c r="P38" s="16"/>
      <c r="Q38" s="15"/>
      <c r="R38" s="15"/>
    </row>
  </sheetData>
  <sheetProtection formatCells="0" formatColumns="0" formatRows="0" insertColumns="0" insertRows="0" insertHyperlinks="0" deleteColumns="0" deleteRows="0" sort="0" autoFilter="0" pivotTables="0"/>
  <mergeCells count="18">
    <mergeCell ref="A7:A9"/>
    <mergeCell ref="B7:B9"/>
    <mergeCell ref="C7:J7"/>
    <mergeCell ref="K7:R7"/>
    <mergeCell ref="A33:I34"/>
    <mergeCell ref="P34:R34"/>
    <mergeCell ref="K34:L34"/>
    <mergeCell ref="P33:R33"/>
    <mergeCell ref="N33:O33"/>
    <mergeCell ref="N34:O34"/>
    <mergeCell ref="N2:P2"/>
    <mergeCell ref="Q37:R37"/>
    <mergeCell ref="N37:P37"/>
    <mergeCell ref="N35:O35"/>
    <mergeCell ref="N36:O36"/>
    <mergeCell ref="P35:R35"/>
    <mergeCell ref="P36:R36"/>
    <mergeCell ref="B5:Q5"/>
  </mergeCells>
  <printOptions horizontalCentered="1"/>
  <pageMargins left="0.31496062992126" right="0.31496062992126" top="0.31496062992126" bottom="0.31496062992126" header="0.51181102362205" footer="0.51181102362205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Татьяна Николаевна Шефер</cp:lastModifiedBy>
  <cp:lastPrinted>2023-11-29T06:59:00Z</cp:lastPrinted>
  <dcterms:created xsi:type="dcterms:W3CDTF">2019-02-21T06:26:12Z</dcterms:created>
  <dcterms:modified xsi:type="dcterms:W3CDTF">2023-11-29T06:59:18Z</dcterms:modified>
</cp:coreProperties>
</file>